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40.xml" ContentType="application/vnd.ms-excel.controlproperties+xml"/>
  <Override PartName="/xl/drawings/drawing11.xml" ContentType="application/vnd.openxmlformats-officedocument.drawing+xml"/>
  <Override PartName="/xl/ctrlProps/ctrlProp141.xml" ContentType="application/vnd.ms-excel.controlproperties+xml"/>
  <Override PartName="/xl/drawings/drawing12.xml" ContentType="application/vnd.openxmlformats-officedocument.drawing+xml"/>
  <Override PartName="/xl/ctrlProps/ctrlProp14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3.xml" ContentType="application/vnd.ms-excel.controlproperties+xml"/>
  <Override PartName="/xl/ctrlProps/ctrlProp14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4RT-13/03-Bid Doc/Volume-III/"/>
    </mc:Choice>
  </mc:AlternateContent>
  <xr:revisionPtr revIDLastSave="583" documentId="13_ncr:1_{2D7DFF12-76FA-43D7-80B4-E3AC7E6110AE}" xr6:coauthVersionLast="47" xr6:coauthVersionMax="47" xr10:uidLastSave="{6FB59799-4987-4DD4-BA0B-0D656AF97226}"/>
  <workbookProtection workbookAlgorithmName="SHA-512" workbookHashValue="o7wDuofrUIwAEZXYJtTzSP9HE6XRMoY1X2PQcf/gEAJ7FuZX0Tg+/1bqC9aFwrmubpf//b7AB3j18RaQkHJmyA==" workbookSaltValue="VK60fiv7hudHhjBk3TP6sw==" workbookSpinCount="100000" lockStructure="1"/>
  <bookViews>
    <workbookView xWindow="-109" yWindow="-109" windowWidth="26301" windowHeight="14169" tabRatio="881" firstSheet="2"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(QR)'!$I$348</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(QR)'!$I$350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(QR)'!$J$350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(QR)'!$K$350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(QR)'!$I$351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(QR)'!$J$351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(QR)'!$K$351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(QR)'!$AN$303</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(QR)'!$AN$304</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(QR)'!$AN$305</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9'!$A$1:$F$52</definedName>
    <definedName name="_xlnm.Print_Area" localSheetId="6">'Attach-3 (QR)'!$A$1:$I$358</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(QR)'!$159:$165,'Attach-3 (QR)'!#REF!,'Attach-3 (QR)'!#REF!,'Attach-3 (QR)'!#REF!,'Attach-3 (QR)'!$173:$173,'Attach-3 (QR)'!$222:$224,'Attach-3 (QR)'!$283:$297</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(QR)'!$A$1:$I$358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(QR)'!$159:$165,'Attach-3 (QR)'!$173:$173,'Attach-3 (QR)'!$209:$335</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(QR)'!$A$1:$I$358</definedName>
    <definedName name="Z_176A4F7E_17B2_43CD_BA12_35A58E9B73EF_.wvu.Rows" localSheetId="6" hidden="1">'Attach-3 (QR)'!$19:$23,'Attach-3 (QR)'!$25:$25,'Attach-3 (QR)'!$35:$35,'Attach-3 (QR)'!#REF!,'Attach-3 (QR)'!#REF!,'Attach-3 (QR)'!$159:$165,'Attach-3 (QR)'!$173:$173,'Attach-3 (QR)'!$209:$335</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(QR)'!$A$1:$I$358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(QR)'!$91:$91,'Attach-3 (QR)'!$143:$143,'Attach-3 (QR)'!$159:$165,'Attach-3 (QR)'!$173:$173,'Attach-3 (QR)'!$209:$335</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(QR)'!$A$1:$H$358</definedName>
    <definedName name="Z_20A53A97_D2BD_4E7F_8ABC_E5DF94CF88E8_.wvu.PrintArea" localSheetId="4" hidden="1">'Attach-3 (QR)_old'!$A$1:$H$407</definedName>
    <definedName name="Z_20A53A97_D2BD_4E7F_8ABC_E5DF94CF88E8_.wvu.Rows" localSheetId="6" hidden="1">'Attach-3 (QR)'!#REF!,'Attach-3 (QR)'!#REF!,'Attach-3 (QR)'!#REF!,'Attach-3 (QR)'!$222:$224,'Attach-3 (QR)'!$246:$277,'Attach-3 (QR)'!$288:$297</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(QR)'!$A$1:$I$358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(QR)'!$159:$165,'Attach-3 (QR)'!$173:$173,'Attach-3 (QR)'!$209:$335</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(QR)'!$A$1:$I$358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(QR)'!$159:$165,'Attach-3 (QR)'!$173:$173,'Attach-3 (QR)'!$209:$335</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(QR)'!$A$1:$H$358</definedName>
    <definedName name="Z_280EA05C_4582_4B0F_895F_5C9134A73222_.wvu.PrintArea" localSheetId="4" hidden="1">'Attach-3 (QR)_old'!$A$1:$H$407</definedName>
    <definedName name="Z_280EA05C_4582_4B0F_895F_5C9134A73222_.wvu.Rows" localSheetId="6" hidden="1">'Attach-3 (QR)'!$159:$165,'Attach-3 (QR)'!#REF!,'Attach-3 (QR)'!#REF!,'Attach-3 (QR)'!$222:$224,'Attach-3 (QR)'!$246:$277,'Attach-3 (QR)'!$288:$297</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(QR)'!$A$1:$H$358</definedName>
    <definedName name="Z_308F00E9_5A71_4486_BCFD_DF8513C1906D_.wvu.PrintArea" localSheetId="4" hidden="1">'Attach-3 (QR)_old'!$A$1:$H$407</definedName>
    <definedName name="Z_308F00E9_5A71_4486_BCFD_DF8513C1906D_.wvu.Rows" localSheetId="6" hidden="1">'Attach-3 (QR)'!#REF!,'Attach-3 (QR)'!$159:$165,'Attach-3 (QR)'!#REF!,'Attach-3 (QR)'!#REF!,'Attach-3 (QR)'!#REF!,'Attach-3 (QR)'!$173:$173,'Attach-3 (QR)'!$222:$224,'Attach-3 (QR)'!$246:$277,'Attach-3 (QR)'!$283:$297</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(QR)'!$A$1:$H$358</definedName>
    <definedName name="Z_3365131F_6BE7_432A_859B_F41B794BB9E6_.wvu.PrintArea" localSheetId="4" hidden="1">'Attach-3 (QR)_old'!$A$1:$H$407</definedName>
    <definedName name="Z_3365131F_6BE7_432A_859B_F41B794BB9E6_.wvu.Rows" localSheetId="6" hidden="1">'Attach-3 (QR)'!#REF!,'Attach-3 (QR)'!$159:$165,'Attach-3 (QR)'!#REF!,'Attach-3 (QR)'!#REF!,'Attach-3 (QR)'!#REF!,'Attach-3 (QR)'!$173:$173,'Attach-3 (QR)'!$222:$224,'Attach-3 (QR)'!$238:$278,'Attach-3 (QR)'!$283:$297,'Attach-3 (QR)'!$315:$336</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(QR)'!$A$1:$I$358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(QR)'!$91:$91,'Attach-3 (QR)'!$143:$143,'Attach-3 (QR)'!$159:$165,'Attach-3 (QR)'!$173:$173,'Attach-3 (QR)'!$209:$335</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(QR)'!$A$1:$I$358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(QR)'!$159:$165,'Attach-3 (QR)'!$173:$173,'Attach-3 (QR)'!$209:$335</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(QR)'!$A$1:$I$358</definedName>
    <definedName name="Z_5802F788_6BC6_4DD2_9B34_FB4B8F376754_.wvu.Rows" localSheetId="6" hidden="1">'Attach-3 (QR)'!$19:$23,'Attach-3 (QR)'!$25:$25,'Attach-3 (QR)'!$35:$35,'Attach-3 (QR)'!#REF!,'Attach-3 (QR)'!#REF!,'Attach-3 (QR)'!$159:$165,'Attach-3 (QR)'!$173:$173,'Attach-3 (QR)'!$209:$335</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(QR)'!$A$1:$H$358</definedName>
    <definedName name="Z_582CF44B_0703_4CA2_AB84_00685031CD39_.wvu.PrintArea" localSheetId="4" hidden="1">'Attach-3 (QR)_old'!$A$1:$H$407</definedName>
    <definedName name="Z_582CF44B_0703_4CA2_AB84_00685031CD39_.wvu.Rows" localSheetId="6" hidden="1">'Attach-3 (QR)'!#REF!,'Attach-3 (QR)'!$159:$165,'Attach-3 (QR)'!#REF!,'Attach-3 (QR)'!#REF!,'Attach-3 (QR)'!#REF!,'Attach-3 (QR)'!$173:$173,'Attach-3 (QR)'!$222:$224,'Attach-3 (QR)'!$246:$277,'Attach-3 (QR)'!$283:$297</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(QR)'!$A$1:$I$358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(QR)'!$159:$165,'Attach-3 (QR)'!$173:$173,'Attach-3 (QR)'!$209:$335</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(QR)'!$A$1:$I$358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(QR)'!$159:$165,'Attach-3 (QR)'!$173:$173,'Attach-3 (QR)'!$209:$335</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(QR)'!$A$1:$H$358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(QR)'!$A$1:$I$358</definedName>
    <definedName name="Z_6DC6C963_9F04_44DD_BC90_C1641F014E55_.wvu.Rows" localSheetId="6" hidden="1">'Attach-3 (QR)'!$19:$23,'Attach-3 (QR)'!$25:$25,'Attach-3 (QR)'!$35:$35,'Attach-3 (QR)'!#REF!,'Attach-3 (QR)'!#REF!,'Attach-3 (QR)'!$159:$165,'Attach-3 (QR)'!$173:$173,'Attach-3 (QR)'!$209:$335</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(QR)'!$A$1:$H$358</definedName>
    <definedName name="Z_6FD3A41D_DEEE_48F5_96DB_6021F0BEBAF6_.wvu.PrintArea" localSheetId="4" hidden="1">'Attach-3 (QR)_old'!$A$1:$H$407</definedName>
    <definedName name="Z_6FD3A41D_DEEE_48F5_96DB_6021F0BEBAF6_.wvu.Rows" localSheetId="6" hidden="1">'Attach-3 (QR)'!#REF!,'Attach-3 (QR)'!$159:$165,'Attach-3 (QR)'!#REF!,'Attach-3 (QR)'!#REF!,'Attach-3 (QR)'!#REF!,'Attach-3 (QR)'!$173:$173,'Attach-3 (QR)'!$222:$224,'Attach-3 (QR)'!$238:$278,'Attach-3 (QR)'!$283:$297,'Attach-3 (QR)'!$315:$336</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(QR)'!$159:$165,'Attach-3 (QR)'!$173:$173,'Attach-3 (QR)'!$209:$335</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(QR)'!$A$1:$H$358</definedName>
    <definedName name="Z_728AEB16_F9CD_4198_B4E9_2E28A5E42262_.wvu.PrintArea" localSheetId="4" hidden="1">'Attach-3 (QR)_old'!$A$1:$H$407</definedName>
    <definedName name="Z_728AEB16_F9CD_4198_B4E9_2E28A5E42262_.wvu.Rows" localSheetId="6" hidden="1">'Attach-3 (QR)'!#REF!,'Attach-3 (QR)'!$159:$165,'Attach-3 (QR)'!#REF!,'Attach-3 (QR)'!#REF!,'Attach-3 (QR)'!#REF!,'Attach-3 (QR)'!$173:$173,'Attach-3 (QR)'!$222:$224,'Attach-3 (QR)'!$238:$278,'Attach-3 (QR)'!$283:$297,'Attach-3 (QR)'!$315:$336</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(QR)'!$A$1:$I$358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(QR)'!$159:$165,'Attach-3 (QR)'!$173:$173,'Attach-3 (QR)'!$209:$335</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(QR)'!$A$1:$H$358</definedName>
    <definedName name="Z_7DC13EB1_5F25_4667_BD87_340DAD4F0E72_.wvu.PrintArea" localSheetId="4" hidden="1">'Attach-3 (QR)_old'!$A$1:$H$407</definedName>
    <definedName name="Z_7DC13EB1_5F25_4667_BD87_340DAD4F0E72_.wvu.Rows" localSheetId="6" hidden="1">'Attach-3 (QR)'!#REF!,'Attach-3 (QR)'!$159:$165,'Attach-3 (QR)'!#REF!,'Attach-3 (QR)'!#REF!,'Attach-3 (QR)'!#REF!,'Attach-3 (QR)'!$173:$173,'Attach-3 (QR)'!$222:$224,'Attach-3 (QR)'!$246:$277,'Attach-3 (QR)'!$283:$297</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(QR)'!$A$1:$I$358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(QR)'!$159:$165,'Attach-3 (QR)'!$173:$173,'Attach-3 (QR)'!$209:$335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(QR)'!$A$1:$I$358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(QR)'!$159:$165,'Attach-3 (QR)'!$173:$173,'Attach-3 (QR)'!$209:$335</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(QR)'!$A$1:$I$358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(QR)'!$91:$91,'Attach-3 (QR)'!$143:$143,'Attach-3 (QR)'!$159:$165,'Attach-3 (QR)'!$173:$173,'Attach-3 (QR)'!$209:$335</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(QR)'!$A$1:$H$358</definedName>
    <definedName name="Z_9F8CD454_46B1_47B9_9F5F_73ED69AC40D4_.wvu.PrintArea" localSheetId="4" hidden="1">'Attach-3 (QR)_old'!$A$1:$H$407</definedName>
    <definedName name="Z_9F8CD454_46B1_47B9_9F5F_73ED69AC40D4_.wvu.Rows" localSheetId="6" hidden="1">'Attach-3 (QR)'!#REF!,'Attach-3 (QR)'!$159:$165,'Attach-3 (QR)'!#REF!,'Attach-3 (QR)'!#REF!,'Attach-3 (QR)'!#REF!,'Attach-3 (QR)'!$173:$173,'Attach-3 (QR)'!$222:$224,'Attach-3 (QR)'!$246:$277,'Attach-3 (QR)'!$283:$297</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(QR)'!$A$1:$H$358</definedName>
    <definedName name="Z_A317F5C2_E44F_4A46_8833_2AE6CAE06F6E_.wvu.PrintArea" localSheetId="4" hidden="1">'Attach-3 (QR)_old'!$A$1:$H$407</definedName>
    <definedName name="Z_A317F5C2_E44F_4A46_8833_2AE6CAE06F6E_.wvu.Rows" localSheetId="6" hidden="1">'Attach-3 (QR)'!#REF!,'Attach-3 (QR)'!#REF!,'Attach-3 (QR)'!#REF!,'Attach-3 (QR)'!$222:$224</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(QR)'!$A$1:$H$358</definedName>
    <definedName name="Z_AF19F13B_761B_48FB_A70F_9439A4D7530B_.wvu.PrintArea" localSheetId="4" hidden="1">'Attach-3 (QR)_old'!$A$1:$H$407</definedName>
    <definedName name="Z_AF19F13B_761B_48FB_A70F_9439A4D7530B_.wvu.Rows" localSheetId="6" hidden="1">'Attach-3 (QR)'!$159:$165,'Attach-3 (QR)'!#REF!,'Attach-3 (QR)'!#REF!,'Attach-3 (QR)'!#REF!,'Attach-3 (QR)'!$222:$224,'Attach-3 (QR)'!$246:$277,'Attach-3 (QR)'!$288:$297</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(QR)'!$A$1:$I$358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(QR)'!$159:$165,'Attach-3 (QR)'!$173:$173,'Attach-3 (QR)'!$209:$335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(QR)'!$A$1:$I$358</definedName>
    <definedName name="Z_BCE30E3D_0C5D_4C23_ABC5_E7C2D3AC4971_.wvu.Rows" localSheetId="6" hidden="1">'Attach-3 (QR)'!$19:$23,'Attach-3 (QR)'!$25:$25,'Attach-3 (QR)'!$35:$35,'Attach-3 (QR)'!$91:$91,'Attach-3 (QR)'!$143:$143,'Attach-3 (QR)'!$159:$165,'Attach-3 (QR)'!$173:$173,'Attach-3 (QR)'!$209:$335</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(QR)'!$A$1:$I$358</definedName>
    <definedName name="Z_CDDDFC33_D7BE_49ED_A662_6DB8AC7AF358_.wvu.Rows" localSheetId="6" hidden="1">'Attach-3 (QR)'!$19:$23,'Attach-3 (QR)'!$25:$25,'Attach-3 (QR)'!$35:$35,'Attach-3 (QR)'!$91:$91,'Attach-3 (QR)'!$143:$143,'Attach-3 (QR)'!$159:$165,'Attach-3 (QR)'!$173:$173,'Attach-3 (QR)'!$209:$335</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(QR)'!$A$1:$I$358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(QR)'!$159:$165,'Attach-3 (QR)'!$173:$173,'Attach-3 (QR)'!$209:$335</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(QR)'!$A$1:$H$358</definedName>
    <definedName name="Z_D5994A17_2357_4B78_B667_DDB5D94B6FD1_.wvu.PrintArea" localSheetId="4" hidden="1">'Attach-3 (QR)_old'!$A$1:$H$407</definedName>
    <definedName name="Z_D5994A17_2357_4B78_B667_DDB5D94B6FD1_.wvu.Rows" localSheetId="6" hidden="1">'Attach-3 (QR)'!#REF!,'Attach-3 (QR)'!#REF!,'Attach-3 (QR)'!#REF!,'Attach-3 (QR)'!$222:$224</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(QR)'!$A$1:$I$358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(QR)'!$91:$91,'Attach-3 (QR)'!$143:$143,'Attach-3 (QR)'!$159:$165,'Attach-3 (QR)'!$173:$173,'Attach-3 (QR)'!$209:$335</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(QR)'!$159:$165,'Attach-3 (QR)'!$173:$173,'Attach-3 (QR)'!$209:$335</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(QR)'!$A$1:$H$358</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(QR)'!$A$1:$I$358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(QR)'!$159:$165,'Attach-3 (QR)'!$173:$173,'Attach-3 (QR)'!$209:$335</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(QR)'!$A$1:$I$358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(QR)'!$159:$165,'Attach-3 (QR)'!$173:$173,'Attach-3 (QR)'!$209:$335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4" i="32" l="1"/>
  <c r="A46" i="15"/>
  <c r="N105" i="36"/>
  <c r="N104" i="36"/>
  <c r="A15" i="16"/>
  <c r="A50" i="21"/>
  <c r="E176" i="36"/>
  <c r="B59" i="32"/>
  <c r="B58" i="32"/>
  <c r="A50" i="18" l="1"/>
  <c r="B57" i="32"/>
  <c r="A42" i="18"/>
  <c r="A26" i="18"/>
  <c r="E245" i="36" l="1"/>
  <c r="E209" i="36"/>
  <c r="N79" i="36"/>
  <c r="N78" i="36"/>
  <c r="D43" i="36"/>
  <c r="B22" i="36"/>
  <c r="M21" i="36"/>
  <c r="M175" i="36" s="1"/>
  <c r="B21" i="36"/>
  <c r="M20" i="36"/>
  <c r="M173" i="36" s="1"/>
  <c r="B20" i="36"/>
  <c r="H11" i="36"/>
  <c r="H10" i="36"/>
  <c r="H9" i="36"/>
  <c r="H8" i="36"/>
  <c r="A8" i="36"/>
  <c r="H7" i="36"/>
  <c r="A7" i="36"/>
  <c r="I1" i="36"/>
  <c r="B245" i="36" l="1"/>
  <c r="B325" i="36" s="1"/>
  <c r="B176" i="36"/>
  <c r="B301" i="36" s="1"/>
  <c r="B209" i="36"/>
  <c r="B313"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56" i="36" s="1"/>
  <c r="E24" i="4"/>
  <c r="G356" i="36" s="1"/>
  <c r="AA24" i="4"/>
  <c r="B25" i="4"/>
  <c r="C357" i="36" s="1"/>
  <c r="E25" i="4"/>
  <c r="G357"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<sst xmlns="http://schemas.openxmlformats.org/spreadsheetml/2006/main" count="2117" uniqueCount="1050">
  <si>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</si>
  <si>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</si>
  <si>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</si>
  <si>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</si>
  <si>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</si>
  <si>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</si>
  <si>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</si>
  <si>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</si>
  <si>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</si>
  <si>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</si>
  <si>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</si>
  <si>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</si>
  <si>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</si>
  <si>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</si>
  <si>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</si>
  <si>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</si>
  <si>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</si>
  <si>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</si>
  <si>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</si>
  <si>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</si>
  <si>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</si>
  <si>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</si>
  <si>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</si>
  <si>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</si>
  <si>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</si>
  <si>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</si>
  <si>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</si>
  <si>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</si>
  <si>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</si>
  <si>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</si>
  <si>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</si>
  <si>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</si>
  <si>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</si>
  <si>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</si>
  <si>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</si>
  <si>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</si>
  <si>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</si>
  <si>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</si>
  <si>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</si>
  <si>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</si>
  <si>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</si>
  <si>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</si>
  <si>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</si>
  <si>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</si>
  <si>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</si>
  <si>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</si>
  <si>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</si>
  <si>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</si>
  <si>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</si>
  <si>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</si>
  <si>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</si>
  <si>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</si>
  <si>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</si>
  <si>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</si>
  <si>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</si>
  <si>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</si>
  <si>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</si>
  <si>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</si>
  <si>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</si>
  <si>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</si>
  <si>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</si>
  <si>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</si>
  <si>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</si>
  <si>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</si>
  <si>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</si>
  <si>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</si>
  <si>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</si>
  <si>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</si>
  <si>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</si>
  <si>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</si>
  <si>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</si>
  <si>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</si>
  <si>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</si>
  <si>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</si>
  <si>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</si>
  <si>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</si>
  <si>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</si>
  <si>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</si>
  <si>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</si>
  <si>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</si>
  <si>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</si>
  <si>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</si>
  <si>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</si>
  <si>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</si>
  <si>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</si>
  <si>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</si>
  <si>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</si>
  <si>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</si>
  <si>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</si>
  <si>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</si>
  <si>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</si>
  <si>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</si>
  <si>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</si>
  <si>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</si>
  <si>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</si>
  <si>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</si>
  <si>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</si>
  <si>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</si>
  <si>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</si>
  <si>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</si>
  <si>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</si>
  <si>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</si>
  <si>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</si>
  <si>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</si>
  <si>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</si>
  <si>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</si>
  <si>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</si>
  <si>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</si>
  <si>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</si>
  <si>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</si>
  <si>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</si>
  <si>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</si>
  <si>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</si>
  <si>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</si>
  <si>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</si>
  <si>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</si>
  <si>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</si>
  <si>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</si>
  <si>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</si>
  <si>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</si>
  <si>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</si>
  <si>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</si>
  <si>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</si>
  <si>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</si>
  <si>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</si>
  <si>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</si>
  <si>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</si>
  <si>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</si>
  <si>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</si>
  <si>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</si>
  <si>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</si>
  <si>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</si>
  <si>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</si>
  <si>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</si>
  <si>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</si>
  <si>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</si>
  <si>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</si>
  <si>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</si>
  <si>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</si>
  <si>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</si>
  <si>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</si>
  <si>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</si>
  <si>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</si>
  <si>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</si>
  <si>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</si>
  <si>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</si>
  <si>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</si>
  <si>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</si>
  <si>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</si>
  <si>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</si>
  <si>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</si>
  <si>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</si>
  <si>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</si>
  <si>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</si>
  <si>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</si>
  <si>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</si>
  <si>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</si>
  <si>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</si>
  <si>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</si>
  <si>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</si>
  <si>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</si>
  <si>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</si>
  <si>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</si>
  <si>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</si>
  <si>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</si>
  <si>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</si>
  <si>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</si>
  <si>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</si>
  <si>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</si>
  <si>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</si>
  <si>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</si>
  <si>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</si>
  <si>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</si>
  <si>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</si>
  <si>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</si>
  <si>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</si>
  <si>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</si>
  <si>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</si>
  <si>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</si>
  <si>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</si>
  <si>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</si>
  <si>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</si>
  <si>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</si>
  <si>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</si>
  <si>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</si>
  <si>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</si>
  <si>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</si>
  <si>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</si>
  <si>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</si>
  <si>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</si>
  <si>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</si>
  <si>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</si>
  <si>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</si>
  <si>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</si>
  <si>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</si>
  <si>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</si>
  <si>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</si>
  <si>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</si>
  <si>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</si>
  <si>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</si>
  <si>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</si>
  <si>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</si>
  <si>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</si>
  <si>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</si>
  <si>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</si>
  <si>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</si>
  <si>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</si>
  <si>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</si>
  <si>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</si>
  <si>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</si>
  <si>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</si>
  <si>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</si>
  <si>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</si>
  <si>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</si>
  <si>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</si>
  <si>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</si>
  <si>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</si>
  <si>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</si>
  <si>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</si>
  <si>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</si>
  <si>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</si>
  <si>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</si>
  <si>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</si>
  <si>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</si>
  <si>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</si>
  <si>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</si>
  <si>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</si>
  <si>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</si>
  <si>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</si>
  <si>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</si>
  <si>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</si>
  <si>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</si>
  <si>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</si>
  <si>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</si>
  <si>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</si>
  <si>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</si>
  <si>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</si>
  <si>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</si>
  <si>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</si>
  <si>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</si>
  <si>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</si>
  <si>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</si>
  <si>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</si>
  <si>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</si>
  <si>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</si>
  <si>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</si>
  <si>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</si>
  <si>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</si>
  <si>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</si>
  <si>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</si>
  <si>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</si>
  <si>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</si>
  <si>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</si>
  <si>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</si>
  <si>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</si>
  <si>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</si>
  <si>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</si>
  <si>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</si>
  <si>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</si>
  <si>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</si>
  <si>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</si>
  <si>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</si>
  <si>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</si>
  <si>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</si>
  <si>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</si>
  <si>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</si>
  <si>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</si>
  <si>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</si>
  <si>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</si>
  <si>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</si>
  <si>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</si>
  <si>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</si>
  <si>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</si>
  <si>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</si>
  <si>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</si>
  <si>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</si>
  <si>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</si>
  <si>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</si>
  <si>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</si>
  <si>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</si>
  <si>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</si>
  <si>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</si>
  <si>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</si>
  <si>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</si>
  <si>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</si>
  <si>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</si>
  <si>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</si>
  <si>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</si>
  <si>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</si>
  <si>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</si>
  <si>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</si>
  <si>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</si>
  <si>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</si>
  <si>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</si>
  <si>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</si>
  <si>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</si>
  <si>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</si>
  <si>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</si>
  <si>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</si>
  <si>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</si>
  <si>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</si>
  <si>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</si>
  <si>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</si>
  <si>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</si>
  <si>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</si>
  <si>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</si>
  <si>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</si>
  <si>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</si>
  <si>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</si>
  <si>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</si>
  <si>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</si>
  <si>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</si>
  <si>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</si>
  <si>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</si>
  <si>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</si>
  <si>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</si>
  <si>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</si>
  <si>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</si>
  <si>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</si>
  <si>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</si>
  <si>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</si>
  <si>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</si>
  <si>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</si>
  <si>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</si>
  <si>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</si>
  <si>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</si>
  <si>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</si>
  <si>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</si>
  <si>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</si>
  <si>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</si>
  <si>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</si>
  <si>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</si>
  <si>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</si>
  <si>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</si>
  <si>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</si>
  <si>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</si>
  <si>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</si>
  <si>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</si>
  <si>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</si>
  <si>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</si>
  <si>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</si>
  <si>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</si>
  <si>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</si>
  <si>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</si>
  <si>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</si>
  <si>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</si>
  <si>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</si>
  <si>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</si>
  <si>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</si>
  <si>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</si>
  <si>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</si>
  <si>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</si>
  <si>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</si>
  <si>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</si>
  <si>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</si>
  <si>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</si>
  <si>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</si>
  <si>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</si>
  <si>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</si>
  <si>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</si>
  <si>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</si>
  <si>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</si>
  <si>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</si>
  <si>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</si>
  <si>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</si>
  <si>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</si>
  <si>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</si>
  <si>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</si>
  <si>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</si>
  <si>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</si>
  <si>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</si>
  <si>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</si>
  <si>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</si>
  <si>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</si>
  <si>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</si>
  <si>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</si>
  <si>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</si>
  <si>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</si>
  <si>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</si>
  <si>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</si>
  <si>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</si>
  <si>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</si>
  <si>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</si>
  <si>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</si>
  <si>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</si>
  <si>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</si>
  <si>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</si>
  <si>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</si>
  <si>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</si>
  <si>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</si>
  <si>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</si>
  <si>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</si>
  <si>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</si>
  <si>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</si>
  <si>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</si>
  <si>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</si>
  <si>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</si>
  <si>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</si>
  <si>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</si>
  <si>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</si>
  <si>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</si>
  <si>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</si>
  <si>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</si>
  <si>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</si>
  <si>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</si>
  <si>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</si>
  <si>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</si>
  <si>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</si>
  <si>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</si>
  <si>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</si>
  <si>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</si>
  <si>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</si>
  <si>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</si>
  <si>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</si>
  <si>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</si>
  <si>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</si>
  <si>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</si>
  <si>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</si>
  <si>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</si>
  <si>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</si>
  <si>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</si>
  <si>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</si>
  <si>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</si>
  <si>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</si>
  <si>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</si>
  <si>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</si>
  <si>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</si>
  <si>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</si>
  <si>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</si>
  <si>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</si>
  <si>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</si>
  <si>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</si>
  <si>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</si>
  <si>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</si>
  <si>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</si>
  <si>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</si>
  <si>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</si>
  <si>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</si>
  <si>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</si>
  <si>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</si>
  <si>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</si>
  <si>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</si>
  <si>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</si>
  <si>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</si>
  <si>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</si>
  <si>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</si>
  <si>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</si>
  <si>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</si>
  <si>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</si>
  <si>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</si>
  <si>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</si>
  <si>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</si>
  <si>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</si>
  <si>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</si>
  <si>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</si>
  <si>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</si>
  <si>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</si>
  <si>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</si>
  <si>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</si>
  <si>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</si>
  <si>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</si>
  <si>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</si>
  <si>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</si>
  <si>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</si>
  <si>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</si>
  <si>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</si>
  <si>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</si>
  <si>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</si>
  <si>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</si>
  <si>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</si>
  <si>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</si>
  <si>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</si>
  <si>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</si>
  <si>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</si>
  <si>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</si>
  <si>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</si>
  <si>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</si>
  <si>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</si>
  <si>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</si>
  <si>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</si>
  <si>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</si>
  <si>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</si>
  <si>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</si>
  <si>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</si>
  <si>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</si>
  <si>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</si>
  <si>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</si>
  <si>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</si>
  <si>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</si>
  <si>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</si>
  <si>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</si>
  <si>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</si>
  <si>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</si>
  <si>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</si>
  <si>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</si>
  <si>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</si>
  <si>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</si>
  <si>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</si>
  <si>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</si>
  <si>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</si>
  <si>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</si>
  <si>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</si>
  <si>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</si>
  <si>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</si>
  <si>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</si>
  <si>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</si>
  <si>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</si>
  <si>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</si>
  <si>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</si>
  <si>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</si>
  <si>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</si>
  <si>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</si>
  <si>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</si>
  <si>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</si>
  <si>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</si>
  <si>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</si>
  <si>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</si>
  <si>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</si>
  <si>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</si>
  <si>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</si>
  <si>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</si>
  <si>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</si>
  <si>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</si>
  <si>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</si>
  <si>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</si>
  <si>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</si>
  <si>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</si>
  <si>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</si>
  <si>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</si>
  <si>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</si>
  <si>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</si>
  <si>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</si>
  <si>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</si>
  <si>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</si>
  <si>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</si>
  <si>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</si>
  <si>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</si>
  <si>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</si>
  <si>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</si>
  <si>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</si>
  <si>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</si>
  <si>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</si>
  <si>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</si>
  <si>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</si>
  <si>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</si>
  <si>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</si>
  <si>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</si>
  <si>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</si>
  <si>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</si>
  <si>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</si>
  <si>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</si>
  <si>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</si>
  <si>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</si>
  <si>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</si>
  <si>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</si>
  <si>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</si>
  <si>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</si>
  <si>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</si>
  <si>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</si>
  <si>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</si>
  <si>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</si>
  <si>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</si>
  <si>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</si>
  <si>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</si>
  <si>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</si>
  <si>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</si>
  <si>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</si>
  <si>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</si>
  <si>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</si>
  <si>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</si>
  <si>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</si>
  <si>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</si>
  <si>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</si>
  <si>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</si>
  <si>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</si>
  <si>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</si>
  <si>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</si>
  <si>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</si>
  <si>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</si>
  <si>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</si>
  <si>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</si>
  <si>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</si>
  <si>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</si>
  <si>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</si>
  <si>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</si>
  <si>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</si>
  <si>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</si>
  <si>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</si>
  <si>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</si>
  <si>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</si>
  <si>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</si>
  <si>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</si>
  <si>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</si>
  <si>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</si>
  <si>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</si>
  <si>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</si>
  <si>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</si>
  <si>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</si>
  <si>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</si>
  <si>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</si>
  <si>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</si>
  <si>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</si>
  <si>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</si>
  <si>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</si>
  <si>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</si>
  <si>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</si>
  <si>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</si>
  <si>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</si>
  <si>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</si>
  <si>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</si>
  <si>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</si>
  <si>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</si>
  <si>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</si>
  <si>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</si>
  <si>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</si>
  <si>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</si>
  <si>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</si>
  <si>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</si>
  <si>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</si>
  <si>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</si>
  <si>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</si>
  <si>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</si>
  <si>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</si>
  <si>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</si>
  <si>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</si>
  <si>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</si>
  <si>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</si>
  <si>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</si>
  <si>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</si>
  <si>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</si>
  <si>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</si>
  <si>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</si>
  <si>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</si>
  <si>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</si>
  <si>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</si>
  <si>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</si>
  <si>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</si>
  <si>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</si>
  <si>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</si>
  <si>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</si>
  <si>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</si>
  <si>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</si>
  <si>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</si>
  <si>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</si>
  <si>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</si>
  <si>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</si>
  <si>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</si>
  <si>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</si>
  <si>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</si>
  <si>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</si>
  <si>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</si>
  <si>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</si>
  <si>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</si>
  <si>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</si>
  <si>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</si>
  <si>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</si>
  <si>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</si>
  <si>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</si>
  <si>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</si>
  <si>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</si>
  <si>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</si>
  <si>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</si>
  <si>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</si>
  <si>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</si>
  <si>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</si>
  <si>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</si>
  <si>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</si>
  <si>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</si>
  <si>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</si>
  <si>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</si>
  <si>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</si>
  <si>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</si>
  <si>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</si>
  <si>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</si>
  <si>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</si>
  <si>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</si>
  <si>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</si>
  <si>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</si>
  <si>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</si>
  <si>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</si>
  <si>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</si>
  <si>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</si>
  <si>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</si>
  <si>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</si>
  <si>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</si>
  <si>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</si>
  <si>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</si>
  <si>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</si>
  <si>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</si>
  <si>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</si>
  <si>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</si>
  <si>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</si>
  <si>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</si>
  <si>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</si>
  <si>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</si>
  <si>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</si>
  <si>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</si>
  <si>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</si>
  <si>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</si>
  <si>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</si>
  <si>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</si>
  <si>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</si>
  <si>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</si>
  <si>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</si>
  <si>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</si>
  <si>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</si>
  <si>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</si>
  <si>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</si>
  <si>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</si>
  <si>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</si>
  <si>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</si>
  <si>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</si>
  <si>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</si>
  <si>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</si>
  <si>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</si>
  <si>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</si>
  <si>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</si>
  <si>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</si>
  <si>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</si>
  <si>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</si>
  <si>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</si>
  <si>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</si>
  <si>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</si>
  <si>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</si>
  <si>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</si>
  <si>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</si>
  <si>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</si>
  <si>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</si>
  <si>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</si>
  <si>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</si>
  <si>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</si>
  <si>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</si>
  <si>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</si>
  <si>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</si>
  <si>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</si>
  <si>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</si>
  <si>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</si>
  <si>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</si>
  <si>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</si>
  <si>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</si>
  <si>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</si>
  <si>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</si>
  <si>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</si>
  <si>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</si>
  <si>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</si>
  <si>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</si>
  <si>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</si>
  <si>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</si>
  <si>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</si>
  <si>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</si>
  <si>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</si>
  <si>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</si>
  <si>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</si>
  <si>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</si>
  <si>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</si>
  <si>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</si>
  <si>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</si>
  <si>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</si>
  <si>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</si>
  <si>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</si>
  <si>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</si>
  <si>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</si>
  <si>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</si>
  <si>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</si>
  <si>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</si>
  <si>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</si>
  <si>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</si>
  <si>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</si>
  <si>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</si>
  <si>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</si>
  <si>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</si>
  <si>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</si>
  <si>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</si>
  <si>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</si>
  <si>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</si>
  <si>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</si>
  <si>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</si>
  <si>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</si>
  <si>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</si>
  <si>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</si>
  <si>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</si>
  <si>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</si>
  <si>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</si>
  <si>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</si>
  <si>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</si>
  <si>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</si>
  <si>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</si>
  <si>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</si>
  <si>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</si>
  <si>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</si>
  <si>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</si>
  <si>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</si>
  <si>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</si>
  <si>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</si>
  <si>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</si>
  <si>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</si>
  <si>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</si>
  <si>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</si>
  <si>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</si>
  <si>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</si>
  <si>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</si>
  <si>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</si>
  <si>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</si>
  <si>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</si>
  <si>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</si>
  <si>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</si>
  <si>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</si>
  <si>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</si>
  <si>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</si>
  <si>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</si>
  <si>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</si>
  <si>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</si>
  <si>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</si>
  <si>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</si>
  <si>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</si>
  <si>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</si>
  <si>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</si>
  <si>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</si>
  <si>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</si>
  <si>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</si>
  <si>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</si>
  <si>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</si>
  <si>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</si>
  <si>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</si>
  <si>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</si>
  <si>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</si>
  <si>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</si>
  <si>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</si>
  <si>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</si>
  <si>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</si>
  <si>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</si>
  <si>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</si>
  <si>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</si>
  <si>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</si>
  <si>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</si>
  <si>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</si>
  <si>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</si>
  <si>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</si>
  <si>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</si>
  <si>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</si>
  <si>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</si>
  <si>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</si>
  <si>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</si>
  <si>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</si>
  <si>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</si>
  <si>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</si>
  <si>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</si>
  <si>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</si>
  <si>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</si>
  <si>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</si>
  <si>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</si>
  <si>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</si>
  <si>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</si>
  <si>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</si>
  <si>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</si>
  <si>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</si>
  <si>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</si>
  <si>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</si>
  <si>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</si>
  <si>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</si>
  <si>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</si>
  <si>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</si>
  <si>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</si>
  <si>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</si>
  <si>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</si>
  <si>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</si>
  <si>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</si>
  <si>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</si>
  <si>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</si>
  <si>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</si>
  <si>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</si>
  <si>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</si>
  <si>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</si>
  <si>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</si>
  <si>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</si>
  <si>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</si>
  <si>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</si>
  <si>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</si>
  <si>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</si>
  <si>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</si>
  <si>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</si>
  <si>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</si>
  <si>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</si>
  <si>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</si>
  <si>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</si>
  <si>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</si>
  <si>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</si>
  <si>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</si>
  <si>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</si>
  <si>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</si>
  <si>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</si>
  <si>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</si>
  <si>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</si>
  <si>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</si>
  <si>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</si>
  <si>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</si>
  <si>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</si>
  <si>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</si>
  <si>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</si>
  <si>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</si>
  <si>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</si>
  <si>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</si>
  <si>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</si>
  <si>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</si>
  <si>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</si>
  <si>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</si>
  <si>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</si>
  <si>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</si>
  <si>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</si>
  <si>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</si>
  <si>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</si>
  <si>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</si>
  <si>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</si>
  <si>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</si>
  <si>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</si>
  <si>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</si>
  <si>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</si>
  <si>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</si>
  <si>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</si>
  <si>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</si>
  <si>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</si>
  <si>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</si>
  <si>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</si>
  <si>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</si>
  <si>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</si>
  <si>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</si>
  <si>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</si>
  <si>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</si>
  <si>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</si>
  <si>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</si>
  <si>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</si>
  <si>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</si>
  <si>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</si>
  <si>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</si>
  <si>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</si>
  <si>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</si>
  <si>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</si>
  <si>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</si>
  <si>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</si>
  <si>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</si>
  <si>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</si>
  <si>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</si>
  <si>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</si>
  <si>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</si>
  <si>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</si>
  <si>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</si>
  <si>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</si>
  <si>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</si>
  <si>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</si>
  <si>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</si>
  <si>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</si>
  <si>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</si>
  <si>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</si>
  <si>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</si>
  <si>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</si>
  <si>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</si>
  <si>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</si>
  <si>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</si>
  <si>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</si>
  <si>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</si>
  <si>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</si>
  <si>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</si>
  <si>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</si>
  <si>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</si>
  <si>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</si>
  <si>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</si>
  <si>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</si>
  <si>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</si>
  <si>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</si>
  <si>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</si>
  <si>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</si>
  <si>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</si>
  <si>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</si>
  <si>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</si>
  <si>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</si>
  <si>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</si>
  <si>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</si>
  <si>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</si>
  <si>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</si>
  <si>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</si>
  <si>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</si>
  <si>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</si>
  <si>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</si>
  <si>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</si>
  <si>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</si>
  <si>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</si>
  <si>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</si>
  <si>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</si>
  <si>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</si>
  <si>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</si>
  <si>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</si>
  <si>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</si>
  <si>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</si>
  <si>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</si>
  <si>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</si>
  <si>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</si>
  <si>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</si>
  <si>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</si>
  <si>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</si>
  <si>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</si>
  <si>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</si>
  <si>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</si>
  <si>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</si>
  <si>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</si>
  <si>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</si>
  <si>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</si>
  <si>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</si>
  <si>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</si>
  <si>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</si>
  <si>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</si>
  <si>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</si>
  <si>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</si>
  <si>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</si>
  <si>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</si>
  <si>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</si>
  <si>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</si>
  <si>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</si>
  <si>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</si>
  <si>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</si>
  <si>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2029- 2030</t>
  </si>
  <si>
    <t>Attachment 23: Not Applicable</t>
  </si>
  <si>
    <t>Notes:</t>
  </si>
  <si>
    <r>
      <t>FORMAT-A:</t>
    </r>
    <r>
      <rPr>
        <b/>
        <sz val="11"/>
        <rFont val="Book Antiqua"/>
        <family val="1"/>
      </rPr>
      <t xml:space="preserve"> 
Format for the Bidder in support of meeting the requirement of para 1.2 (a), Annexure-A to BDS, Section-III, Volume-I of the Bidding Documents</t>
    </r>
  </si>
  <si>
    <r>
      <t>FORMAT-B:</t>
    </r>
    <r>
      <rPr>
        <b/>
        <sz val="11"/>
        <rFont val="Book Antiqua"/>
        <family val="1"/>
      </rPr>
      <t xml:space="preserve"> 
Format for the Bidder in support of meeting the requirement of para 1.2 (b), Annexure-A to BDS, Section-III, Volume-I of the Bidding Documents</t>
    </r>
  </si>
  <si>
    <t xml:space="preserve">No. of years, the above transformers are in satisfactory operation as on the originally scheduled last date of bid submission (soft copy) mentioned above
</t>
  </si>
  <si>
    <t>Date as on which the above mentioned Transformers  were commissioned</t>
  </si>
  <si>
    <r>
      <t xml:space="preserve">Financial Position </t>
    </r>
    <r>
      <rPr>
        <b/>
        <i/>
        <sz val="12"/>
        <rFont val="Book Antiqua"/>
        <family val="1"/>
      </rPr>
      <t xml:space="preserve">{Reference para 2.0 of Annexure-A (BDS)}
</t>
    </r>
    <r>
      <rPr>
        <i/>
        <sz val="12"/>
        <rFont val="Book Antiqua"/>
        <family val="1"/>
      </rPr>
      <t xml:space="preserve">For the purpose of this particular bid, bidders shall meet the following minimum criteria:
</t>
    </r>
    <r>
      <rPr>
        <b/>
        <i/>
        <sz val="12"/>
        <rFont val="Book Antiqua"/>
        <family val="1"/>
      </rPr>
      <t xml:space="preserve">
</t>
    </r>
  </si>
  <si>
    <r>
      <t>TECHNICAL EXPERIENCE</t>
    </r>
    <r>
      <rPr>
        <b/>
        <i/>
        <sz val="11"/>
        <rFont val="Book Antiqua"/>
        <family val="1"/>
      </rPr>
      <t xml:space="preserve"> </t>
    </r>
    <r>
      <rPr>
        <b/>
        <sz val="11"/>
        <rFont val="Book Antiqua"/>
        <family val="1"/>
      </rPr>
      <t xml:space="preserve"> {Reference para 1.0 of Annexure-A (BDS)}</t>
    </r>
  </si>
  <si>
    <t>TECHNICAL REQUIREMENTS</t>
  </si>
  <si>
    <t xml:space="preserve">500 MVA 400/220/33kV 3-Ph Transformers, (excluding Insulating Oil) </t>
  </si>
  <si>
    <t>2024- 2025</t>
  </si>
  <si>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t>
  </si>
  <si>
    <r>
      <t xml:space="preserve">We agree to abide by this bid for a period of </t>
    </r>
    <r>
      <rPr>
        <b/>
        <sz val="11"/>
        <rFont val="Book Antiqua"/>
        <family val="1"/>
      </rPr>
      <t>six (06)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</si>
  <si>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400kV Reactor Package 4RT-13 for Procurement of 03 Nos. 400kV 3-Phase 125MVAR Reactors under “Procurement of Transformers and Reactors under vendor development from SIS Reserve Fund”.</t>
  </si>
  <si>
    <t>4RT-13</t>
  </si>
  <si>
    <t>CC/NT/W-RT/DOM/A06/25/16859</t>
  </si>
  <si>
    <t>400kV Reactor Package 4RT-13</t>
  </si>
  <si>
    <t>03 Nos. 400kV 3-Phase 125MVAR Reactors</t>
  </si>
  <si>
    <t xml:space="preserve">The bidder must have:
a) Designed, manufactured, type tested at least One (1) number of 3-phase shunt reactor/transformer or three (3) nos. 1-phase shunt reactors/transformer of 345kV or above voltage class as on the originally scheduled last date of bid submission (soft copy) mentioned above.
                                                     OR
b)	Designed, manufactured, type tested, supplied, installed and commissioned at least One (1) Number of 3-phase shunt reactor/transformer or three (3) nos. 1-phase shunt reactors/transformers, of 220kV or above voltage class and the  same shunt reactor(s)/transformer(s) must have been in satisfactory operation* for atleast one (1) years on the originally scheduled last date of bid submission (soft copy) mentioned above.
</t>
  </si>
  <si>
    <t>1.	*Satisfactory operation means certificate issued by the Employer certifying the operation without any adverse remark.
2.	In case bidder is a holding company, the technical experience referred to in clause 1.1 &amp; 1.2 above as the case shall be of that holding company only (i.e. excluding its subsidiary/group companies). In case bidder is a subsidiary of a holding company, the technical experience referred to in clause 1.1 &amp; 1.2 above as the case shall be of that subsidiary company only (i.e. excluding its holding company).</t>
  </si>
  <si>
    <t>Name of Contract Undertaken
(for 345kV or Higher Voltage class reactors)</t>
  </si>
  <si>
    <r>
      <t>Voltage Level of shunt reactor(s)/transformer(s) Designed, manufactured, type tested under the above contract
{</t>
    </r>
    <r>
      <rPr>
        <i/>
        <sz val="11"/>
        <rFont val="Book Antiqua"/>
        <family val="1"/>
      </rPr>
      <t>at least One (1) number of 3-phase shunt reactor/transformer or three (3) nos. 1-phase shunt reactors/transformer of 345kV or above voltage class }</t>
    </r>
  </si>
  <si>
    <r>
      <rPr>
        <b/>
        <sz val="11"/>
        <rFont val="Book Antiqua"/>
        <family val="1"/>
      </rPr>
      <t xml:space="preserve">Indicate Number of </t>
    </r>
    <r>
      <rPr>
        <sz val="11"/>
        <rFont val="Book Antiqua"/>
        <family val="1"/>
      </rPr>
      <t>shunt reactor(s)/transformer(s) under the above contract 
{</t>
    </r>
    <r>
      <rPr>
        <i/>
        <sz val="11"/>
        <rFont val="Book Antiqua"/>
        <family val="1"/>
      </rPr>
      <t>at least One (1) number of 3-phase shunt reactor/transformer or three (3) nos. 1-phase shunt reactors/transformer of 345kV or above voltage class}</t>
    </r>
  </si>
  <si>
    <t>Designed, manufactured, type tested at least One (1) number of 3-phase shunt reactor/transformer or three (3) nos. 1-phase shunt reactors/transformer of 345kV or above voltage class as on the originally scheduled last date of bid submission (soft copy) mentioned above</t>
  </si>
  <si>
    <t>Designed, manufactured, type tested, supplied, installed and commissioned at least One (1) Number of 3-phase shunt reactor/transformer or three (3) nos. 1-phase shunt reactors/transformers, of 220kV or above voltage class and the  same shunt reactor(s)/transformer(s) must have been in satisfactory operation* for atleast one (1) years on the originally scheduled last date of bid submission (soft copy) mentioned above</t>
  </si>
  <si>
    <t>Name of Contract Undertaken
(for 220kV or Higher Voltage class shunt reactor(s)/transformer(s))</t>
  </si>
  <si>
    <r>
      <t xml:space="preserve">Voltage Level of shunt reactor(s)/transformer(s) Designed, manufactured, type tested, supplied, installed and commissioned under the above contract 
</t>
    </r>
    <r>
      <rPr>
        <i/>
        <sz val="11"/>
        <rFont val="Book Antiqua"/>
        <family val="1"/>
      </rPr>
      <t>{at least One (1) Number of 3-phase shunt reactor/transformer or three (3) nos. 1-phase shunt reactors/transformers, of 220kV or above voltage class }</t>
    </r>
  </si>
  <si>
    <r>
      <rPr>
        <b/>
        <sz val="11"/>
        <rFont val="Book Antiqua"/>
        <family val="1"/>
      </rPr>
      <t>Indicate Number of</t>
    </r>
    <r>
      <rPr>
        <sz val="11"/>
        <rFont val="Book Antiqua"/>
        <family val="1"/>
      </rPr>
      <t xml:space="preserve"> shunt reactor(s)/transformer(s) under the above contract 
{</t>
    </r>
    <r>
      <rPr>
        <i/>
        <sz val="11"/>
        <rFont val="Book Antiqua"/>
        <family val="1"/>
      </rPr>
      <t>at least One (1) Number of 3-phase shunt reactor/transformer or three (3) nos. 1-phase shunt reactors/transformers, of 220kV or above voltage class }</t>
    </r>
  </si>
  <si>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INR 13.80 Crore for 420kV Reactor Package-4RT-13  .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INR 2.30 Crore for 420kV Reactor Package-4RT-13  . </t>
    </r>
    <r>
      <rPr>
        <i/>
        <sz val="12"/>
        <color indexed="8"/>
        <rFont val="Book Antiqua"/>
        <family val="1"/>
      </rPr>
      <t xml:space="preserve">
Note 1:- 	In case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t>
    </r>
  </si>
  <si>
    <r>
      <t>1.1	The bidder must have established manufacturing and testing facilities for 345kV or above class reactors in India as on the originally scheduled last date of bid submission  (soft copy) i.e. as on</t>
    </r>
    <r>
      <rPr>
        <b/>
        <i/>
        <sz val="12"/>
        <color rgb="FFC00000"/>
        <rFont val="Book Antiqua"/>
        <family val="1"/>
      </rPr>
      <t xml:space="preserve"> 02/02/2026.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</si>
</sst>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sz val="10"/>
      <color indexed="9"/>
      <name val="Book Antiqua"/>
      <family val="1"/>
    </font>
    <font>
      <sz val="8"/>
      <color rgb="FF000000"/>
      <name val="Tahoma"/>
      <family val="2"/>
    </font>
    <font>
      <b/>
      <i/>
      <sz val="12"/>
      <color rgb="FFC00000"/>
      <name val="Book Antiqua"/>
      <family val="1"/>
    </font>
    <font>
      <sz val="10.5"/>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5" fillId="0" borderId="0" xfId="0" applyFont="1" applyProtection="1">
      <protection hidden="1"/>
    </xf>
    <xf numFmtId="0" fontId="9" fillId="0" borderId="0" xfId="35" applyFont="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43" fillId="0" borderId="34" xfId="35" applyFont="1" applyBorder="1" applyAlignment="1" applyProtection="1">
      <alignment horizontal="left" vertical="center" wrapText="1"/>
      <protection hidden="1"/>
    </xf>
    <xf numFmtId="0" fontId="43"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8" fillId="2" borderId="26" xfId="0" applyFont="1" applyFill="1" applyBorder="1" applyAlignment="1" applyProtection="1">
      <alignment horizontal="center" vertical="top" wrapText="1"/>
      <protection locked="0"/>
    </xf>
    <xf numFmtId="0" fontId="8"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8"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center"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fmlaLink="$H$20" lockText="1" noThreeD="1"/>
</file>

<file path=xl/ctrlProps/ctrlProp141.xml><?xml version="1.0" encoding="utf-8"?>
<formControlPr xmlns="http://schemas.microsoft.com/office/spreadsheetml/2009/9/main" objectType="CheckBox" fmlaLink="$H$21" lockText="1" noThreeD="1"/>
</file>

<file path=xl/ctrlProps/ctrlProp142.xml><?xml version="1.0" encoding="utf-8"?>
<formControlPr xmlns="http://schemas.microsoft.com/office/spreadsheetml/2009/9/main" objectType="CheckBox" fmlaLink="$H$20" lockText="1" noThreeD="1"/>
</file>

<file path=xl/ctrlProps/ctrlProp143.xml><?xml version="1.0" encoding="utf-8"?>
<formControlPr xmlns="http://schemas.microsoft.com/office/spreadsheetml/2009/9/main" objectType="Radio" firstButton="1" fmlaLink="$H$65" lockText="1" noThreeD="1"/>
</file>

<file path=xl/ctrlProps/ctrlProp14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13029" y="47625"/>
          <a:ext cx="0" cy="136521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401441" y="47625"/>
          <a:ext cx="712113" cy="752591"/>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66496" y="200025"/>
          <a:ext cx="0" cy="875789"/>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90905" y="32631518"/>
              <a:ext cx="2847056" cy="32530723"/>
              <a:chOff x="409"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840542" y="32631518"/>
              <a:ext cx="2625954" cy="32530723"/>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1" y="32707385"/>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7" y="3270738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703894" y="35388378"/>
              <a:ext cx="1619250" cy="693314"/>
              <a:chOff x="5519172" y="35863304"/>
              <a:chExt cx="1619250" cy="69416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71423" y="35370967"/>
              <a:ext cx="1567020" cy="706788"/>
              <a:chOff x="7272304" y="35845967"/>
              <a:chExt cx="1523253" cy="70791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7"/>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2" y="36208669"/>
                <a:ext cx="925395"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72189" y="35362359"/>
              <a:ext cx="1524002" cy="706768"/>
              <a:chOff x="9197286" y="35837305"/>
              <a:chExt cx="1524002" cy="70787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5"/>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8"/>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75164" y="46726922"/>
              <a:ext cx="1619250" cy="571066"/>
              <a:chOff x="5519172" y="35863464"/>
              <a:chExt cx="1619250" cy="69430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4"/>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40692" y="46780291"/>
              <a:ext cx="1662939" cy="524998"/>
              <a:chOff x="5519251" y="35863578"/>
              <a:chExt cx="1619168" cy="69402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78"/>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1" y="36213195"/>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5" y="36218943"/>
                <a:ext cx="983664"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99499" y="46795066"/>
              <a:ext cx="1666997" cy="502168"/>
              <a:chOff x="5519125" y="35863172"/>
              <a:chExt cx="1619260" cy="69501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2"/>
                <a:ext cx="452417"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5" y="36213204"/>
                <a:ext cx="568954"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3" y="36219525"/>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48434" y="51412393"/>
              <a:ext cx="1619250" cy="628747"/>
              <a:chOff x="5519172" y="35863090"/>
              <a:chExt cx="1619250" cy="69474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0"/>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3"/>
                <a:ext cx="983672"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55349" y="51412393"/>
              <a:ext cx="1743532" cy="628747"/>
              <a:chOff x="5519151" y="35863090"/>
              <a:chExt cx="1619313" cy="69474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0"/>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183"/>
                <a:ext cx="983676"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916733" y="51412393"/>
              <a:ext cx="1549763" cy="628747"/>
              <a:chOff x="5519169" y="35863090"/>
              <a:chExt cx="1619252" cy="69474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0"/>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83"/>
                <a:ext cx="983669"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48434" y="71801985"/>
              <a:ext cx="1619250" cy="665822"/>
              <a:chOff x="5519172" y="35863749"/>
              <a:chExt cx="1619250" cy="69399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2"/>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55346" y="71801985"/>
              <a:ext cx="1721559" cy="665822"/>
              <a:chOff x="5519158" y="35863749"/>
              <a:chExt cx="1619269" cy="69399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58" y="36213203"/>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82"/>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916733" y="71801985"/>
              <a:ext cx="1549763" cy="665822"/>
              <a:chOff x="5519169" y="35863749"/>
              <a:chExt cx="1619252" cy="69399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82"/>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82491" y="67190440"/>
              <a:ext cx="1619250" cy="571751"/>
              <a:chOff x="5519172" y="35863210"/>
              <a:chExt cx="1619250" cy="69460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48019" y="67227073"/>
              <a:ext cx="1662939" cy="562986"/>
              <a:chOff x="5519251" y="35863215"/>
              <a:chExt cx="1619168" cy="69438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4"/>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5"/>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1" y="36213198"/>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5" y="36218936"/>
                <a:ext cx="98366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62869" y="67234400"/>
              <a:ext cx="1619250" cy="562986"/>
              <a:chOff x="5519277" y="35863215"/>
              <a:chExt cx="1619273" cy="69438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4"/>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5"/>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7" y="36213198"/>
                <a:ext cx="56895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5" y="36218936"/>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99434" y="28575"/>
          <a:ext cx="1140451" cy="738914"/>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2076981" y="200025"/>
          <a:ext cx="0" cy="871807"/>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88</xdr:row>
          <xdr:rowOff>4762</xdr:rowOff>
        </xdr:from>
        <xdr:to>
          <xdr:col>6</xdr:col>
          <xdr:colOff>911943</xdr:colOff>
          <xdr:row>177</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703588" y="29653751"/>
              <a:ext cx="2842732" cy="25525067"/>
              <a:chOff x="422" y="0"/>
              <a:chExt cx="8050653"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3"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3" y="2925365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8" y="2925365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4" y="29253656"/>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2"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twoCellAnchor>
    <xdr:from>
      <xdr:col>7</xdr:col>
      <xdr:colOff>61913</xdr:colOff>
      <xdr:row>88</xdr:row>
      <xdr:rowOff>4762</xdr:rowOff>
    </xdr:from>
    <xdr:to>
      <xdr:col>9</xdr:col>
      <xdr:colOff>5840</xdr:colOff>
      <xdr:row>177</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9059264" y="29653751"/>
          <a:ext cx="3017717" cy="25525067"/>
          <a:chOff x="427" y="0"/>
          <a:chExt cx="11429646" cy="29253656"/>
        </a:xfrm>
      </xdr:grpSpPr>
      <xdr:sp macro="" textlink="">
        <xdr:nvSpPr>
          <xdr:cNvPr id="172039" name="Check Box 7" hidden="1">
            <a:extLst>
              <a:ext uri="{63B3BB69-23CF-44E3-9099-C40C66FF867C}">
                <a14:compatExt xmlns:a14="http://schemas.microsoft.com/office/drawing/2010/main" spid="_x0000_s172039"/>
              </a:ext>
              <a:ext uri="{FF2B5EF4-FFF2-40B4-BE49-F238E27FC236}">
                <a16:creationId xmlns:a16="http://schemas.microsoft.com/office/drawing/2014/main" id="{00000000-0008-0000-0600-000007A00200}"/>
              </a:ext>
            </a:extLst>
          </xdr:cNvPr>
          <xdr:cNvSpPr/>
        </xdr:nvSpPr>
        <xdr:spPr bwMode="auto">
          <a:xfrm>
            <a:off x="11429936" y="29253656"/>
            <a:ext cx="7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xmlns:a14="http://schemas.microsoft.com/office/drawing/2010/main"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xmlns:a14="http://schemas.microsoft.com/office/drawing/2010/main" spid="_x0000_s172041"/>
              </a:ext>
              <a:ext uri="{FF2B5EF4-FFF2-40B4-BE49-F238E27FC236}">
                <a16:creationId xmlns:a16="http://schemas.microsoft.com/office/drawing/2014/main" id="{00000000-0008-0000-0600-000009A00200}"/>
              </a:ext>
            </a:extLst>
          </xdr:cNvPr>
          <xdr:cNvSpPr/>
        </xdr:nvSpPr>
        <xdr:spPr bwMode="auto">
          <a:xfrm>
            <a:off x="11429936" y="29253656"/>
            <a:ext cx="7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xmlns:a14="http://schemas.microsoft.com/office/drawing/2010/main"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xmlns:a14="http://schemas.microsoft.com/office/drawing/2010/main"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xmlns:a14="http://schemas.microsoft.com/office/drawing/2010/main" spid="_x0000_s172044"/>
              </a:ext>
              <a:ext uri="{FF2B5EF4-FFF2-40B4-BE49-F238E27FC236}">
                <a16:creationId xmlns:a16="http://schemas.microsoft.com/office/drawing/2014/main" id="{00000000-0008-0000-0600-00000CA00200}"/>
              </a:ext>
            </a:extLst>
          </xdr:cNvPr>
          <xdr:cNvSpPr/>
        </xdr:nvSpPr>
        <xdr:spPr bwMode="auto">
          <a:xfrm>
            <a:off x="427" y="0"/>
            <a:ext cx="16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AlternateContent xmlns:mc="http://schemas.openxmlformats.org/markup-compatibility/2006">
    <mc:Choice xmlns:a14="http://schemas.microsoft.com/office/drawing/2010/main" Requires="a14">
      <xdr:twoCellAnchor>
        <xdr:from>
          <xdr:col>5</xdr:col>
          <xdr:colOff>14298</xdr:colOff>
          <xdr:row>145</xdr:row>
          <xdr:rowOff>61912</xdr:rowOff>
        </xdr:from>
        <xdr:to>
          <xdr:col>5</xdr:col>
          <xdr:colOff>1643067</xdr:colOff>
          <xdr:row>145</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655973" y="46798302"/>
              <a:ext cx="1628769" cy="0"/>
              <a:chOff x="5686353" y="0"/>
              <a:chExt cx="1452064" cy="46798302"/>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686353" y="46798302"/>
                <a:ext cx="4524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475743" y="46798302"/>
                <a:ext cx="6306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690165" y="46798302"/>
                <a:ext cx="56895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0" y="0"/>
                <a:ext cx="983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103517</xdr:colOff>
          <xdr:row>145</xdr:row>
          <xdr:rowOff>698740</xdr:rowOff>
        </xdr:from>
        <xdr:to>
          <xdr:col>5</xdr:col>
          <xdr:colOff>1026543</xdr:colOff>
          <xdr:row>145</xdr:row>
          <xdr:rowOff>923026</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750498</xdr:colOff>
          <xdr:row>145</xdr:row>
          <xdr:rowOff>664234</xdr:rowOff>
        </xdr:from>
        <xdr:to>
          <xdr:col>6</xdr:col>
          <xdr:colOff>94891</xdr:colOff>
          <xdr:row>145</xdr:row>
          <xdr:rowOff>897147</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145</xdr:row>
          <xdr:rowOff>61912</xdr:rowOff>
        </xdr:from>
        <xdr:to>
          <xdr:col>7</xdr:col>
          <xdr:colOff>328611</xdr:colOff>
          <xdr:row>145</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658188" y="46798302"/>
              <a:ext cx="1667774" cy="0"/>
              <a:chOff x="6154764" y="0"/>
              <a:chExt cx="3327067" cy="46798302"/>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8719651" y="46798302"/>
                <a:ext cx="4524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8851187" y="46798302"/>
                <a:ext cx="6306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8676954" y="46798302"/>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4" y="0"/>
                <a:ext cx="9836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103517</xdr:colOff>
          <xdr:row>145</xdr:row>
          <xdr:rowOff>698740</xdr:rowOff>
        </xdr:from>
        <xdr:to>
          <xdr:col>6</xdr:col>
          <xdr:colOff>1026543</xdr:colOff>
          <xdr:row>145</xdr:row>
          <xdr:rowOff>923026</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750498</xdr:colOff>
          <xdr:row>145</xdr:row>
          <xdr:rowOff>664234</xdr:rowOff>
        </xdr:from>
        <xdr:to>
          <xdr:col>7</xdr:col>
          <xdr:colOff>465826</xdr:colOff>
          <xdr:row>145</xdr:row>
          <xdr:rowOff>897147</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145</xdr:row>
          <xdr:rowOff>61912</xdr:rowOff>
        </xdr:from>
        <xdr:to>
          <xdr:col>8</xdr:col>
          <xdr:colOff>1633541</xdr:colOff>
          <xdr:row>145</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968281" y="46798302"/>
              <a:ext cx="1628769" cy="0"/>
              <a:chOff x="6154744" y="0"/>
              <a:chExt cx="5666830" cy="46798302"/>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11214188" y="46798302"/>
                <a:ext cx="4524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11190933" y="46798302"/>
                <a:ext cx="6306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11160575" y="46798302"/>
                <a:ext cx="5689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44" y="0"/>
                <a:ext cx="9836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103517</xdr:colOff>
          <xdr:row>145</xdr:row>
          <xdr:rowOff>698740</xdr:rowOff>
        </xdr:from>
        <xdr:to>
          <xdr:col>8</xdr:col>
          <xdr:colOff>1026543</xdr:colOff>
          <xdr:row>145</xdr:row>
          <xdr:rowOff>923026</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750498</xdr:colOff>
          <xdr:row>145</xdr:row>
          <xdr:rowOff>664234</xdr:rowOff>
        </xdr:from>
        <xdr:to>
          <xdr:col>8</xdr:col>
          <xdr:colOff>1777042</xdr:colOff>
          <xdr:row>145</xdr:row>
          <xdr:rowOff>897147</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114</xdr:row>
          <xdr:rowOff>0</xdr:rowOff>
        </xdr:from>
        <xdr:to>
          <xdr:col>9</xdr:col>
          <xdr:colOff>9525</xdr:colOff>
          <xdr:row>201</xdr:row>
          <xdr:rowOff>161925</xdr:rowOff>
        </xdr:to>
        <xdr:grpSp>
          <xdr:nvGrpSpPr>
            <xdr:cNvPr id="172091" name="Group 59">
              <a:extLst>
                <a:ext uri="{FF2B5EF4-FFF2-40B4-BE49-F238E27FC236}">
                  <a16:creationId xmlns:a16="http://schemas.microsoft.com/office/drawing/2014/main" id="{573057AB-8F45-010B-2AFA-3001F0C2D00D}"/>
                </a:ext>
              </a:extLst>
            </xdr:cNvPr>
            <xdr:cNvGrpSpPr>
              <a:grpSpLocks/>
            </xdr:cNvGrpSpPr>
          </xdr:nvGrpSpPr>
          <xdr:grpSpPr bwMode="auto">
            <a:xfrm>
              <a:off x="9064026" y="40673547"/>
              <a:ext cx="3012955" cy="22142031"/>
              <a:chOff x="428" y="0"/>
              <a:chExt cx="11429644" cy="29253656"/>
            </a:xfrm>
          </xdr:grpSpPr>
          <xdr:sp macro="" textlink="">
            <xdr:nvSpPr>
              <xdr:cNvPr id="172092" name="Check Box 60" hidden="1">
                <a:extLst>
                  <a:ext uri="{63B3BB69-23CF-44E3-9099-C40C66FF867C}">
                    <a14:compatExt spid="_x0000_s172092"/>
                  </a:ext>
                  <a:ext uri="{FF2B5EF4-FFF2-40B4-BE49-F238E27FC236}">
                    <a16:creationId xmlns:a16="http://schemas.microsoft.com/office/drawing/2014/main" id="{00000000-0008-0000-0600-00003CA00200}"/>
                  </a:ext>
                </a:extLst>
              </xdr:cNvPr>
              <xdr:cNvSpPr/>
            </xdr:nvSpPr>
            <xdr:spPr bwMode="auto">
              <a:xfrm>
                <a:off x="11429935"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3" name="Check Box 61" hidden="1">
                <a:extLst>
                  <a:ext uri="{63B3BB69-23CF-44E3-9099-C40C66FF867C}">
                    <a14:compatExt spid="_x0000_s172093"/>
                  </a:ext>
                  <a:ext uri="{FF2B5EF4-FFF2-40B4-BE49-F238E27FC236}">
                    <a16:creationId xmlns:a16="http://schemas.microsoft.com/office/drawing/2014/main" id="{00000000-0008-0000-0600-00003DA00200}"/>
                  </a:ext>
                </a:extLst>
              </xdr:cNvPr>
              <xdr:cNvSpPr/>
            </xdr:nvSpPr>
            <xdr:spPr bwMode="auto">
              <a:xfrm>
                <a:off x="11429928"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4" name="Check Box 62" hidden="1">
                <a:extLst>
                  <a:ext uri="{63B3BB69-23CF-44E3-9099-C40C66FF867C}">
                    <a14:compatExt spid="_x0000_s172094"/>
                  </a:ext>
                  <a:ext uri="{FF2B5EF4-FFF2-40B4-BE49-F238E27FC236}">
                    <a16:creationId xmlns:a16="http://schemas.microsoft.com/office/drawing/2014/main" id="{00000000-0008-0000-0600-00003EA00200}"/>
                  </a:ext>
                </a:extLst>
              </xdr:cNvPr>
              <xdr:cNvSpPr/>
            </xdr:nvSpPr>
            <xdr:spPr bwMode="auto">
              <a:xfrm>
                <a:off x="11429935"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5" name="Check Box 63" hidden="1">
                <a:extLst>
                  <a:ext uri="{63B3BB69-23CF-44E3-9099-C40C66FF867C}">
                    <a14:compatExt spid="_x0000_s172095"/>
                  </a:ext>
                  <a:ext uri="{FF2B5EF4-FFF2-40B4-BE49-F238E27FC236}">
                    <a16:creationId xmlns:a16="http://schemas.microsoft.com/office/drawing/2014/main" id="{00000000-0008-0000-0600-00003FA00200}"/>
                  </a:ext>
                </a:extLst>
              </xdr:cNvPr>
              <xdr:cNvSpPr/>
            </xdr:nvSpPr>
            <xdr:spPr bwMode="auto">
              <a:xfrm>
                <a:off x="11429928"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96" name="Check Box 64" hidden="1">
                <a:extLst>
                  <a:ext uri="{63B3BB69-23CF-44E3-9099-C40C66FF867C}">
                    <a14:compatExt spid="_x0000_s172096"/>
                  </a:ext>
                  <a:ext uri="{FF2B5EF4-FFF2-40B4-BE49-F238E27FC236}">
                    <a16:creationId xmlns:a16="http://schemas.microsoft.com/office/drawing/2014/main" id="{00000000-0008-0000-0600-000040A00200}"/>
                  </a:ext>
                </a:extLst>
              </xdr:cNvPr>
              <xdr:cNvSpPr/>
            </xdr:nvSpPr>
            <xdr:spPr bwMode="auto">
              <a:xfrm>
                <a:off x="11429875"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97" name="Check Box 65" hidden="1">
                <a:extLst>
                  <a:ext uri="{63B3BB69-23CF-44E3-9099-C40C66FF867C}">
                    <a14:compatExt spid="_x0000_s172097"/>
                  </a:ext>
                  <a:ext uri="{FF2B5EF4-FFF2-40B4-BE49-F238E27FC236}">
                    <a16:creationId xmlns:a16="http://schemas.microsoft.com/office/drawing/2014/main" id="{00000000-0008-0000-0600-000041A00200}"/>
                  </a:ext>
                </a:extLst>
              </xdr:cNvPr>
              <xdr:cNvSpPr/>
            </xdr:nvSpPr>
            <xdr:spPr bwMode="auto">
              <a:xfrm>
                <a:off x="428" y="0"/>
                <a:ext cx="1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85722</xdr:colOff>
          <xdr:row>120</xdr:row>
          <xdr:rowOff>142900</xdr:rowOff>
        </xdr:from>
        <xdr:to>
          <xdr:col>5</xdr:col>
          <xdr:colOff>1914525</xdr:colOff>
          <xdr:row>121</xdr:row>
          <xdr:rowOff>597921</xdr:rowOff>
        </xdr:to>
        <xdr:grpSp>
          <xdr:nvGrpSpPr>
            <xdr:cNvPr id="13" name="Group 12">
              <a:extLst>
                <a:ext uri="{FF2B5EF4-FFF2-40B4-BE49-F238E27FC236}">
                  <a16:creationId xmlns:a16="http://schemas.microsoft.com/office/drawing/2014/main" id="{06D2330F-A142-414E-B4EA-39E618272F17}"/>
                </a:ext>
              </a:extLst>
            </xdr:cNvPr>
            <xdr:cNvGrpSpPr/>
          </xdr:nvGrpSpPr>
          <xdr:grpSpPr>
            <a:xfrm>
              <a:off x="5727397" y="44491300"/>
              <a:ext cx="1828803" cy="774198"/>
              <a:chOff x="5519129" y="35863346"/>
              <a:chExt cx="1650619" cy="683967"/>
            </a:xfrm>
          </xdr:grpSpPr>
          <xdr:sp macro="" textlink="">
            <xdr:nvSpPr>
              <xdr:cNvPr id="172105" name="Check Box 73" hidden="1">
                <a:extLst>
                  <a:ext uri="{63B3BB69-23CF-44E3-9099-C40C66FF867C}">
                    <a14:compatExt spid="_x0000_s172105"/>
                  </a:ext>
                  <a:ext uri="{FF2B5EF4-FFF2-40B4-BE49-F238E27FC236}">
                    <a16:creationId xmlns:a16="http://schemas.microsoft.com/office/drawing/2014/main" id="{00000000-0008-0000-0600-000049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06" name="Check Box 74" hidden="1">
                <a:extLst>
                  <a:ext uri="{63B3BB69-23CF-44E3-9099-C40C66FF867C}">
                    <a14:compatExt spid="_x0000_s172106"/>
                  </a:ext>
                  <a:ext uri="{FF2B5EF4-FFF2-40B4-BE49-F238E27FC236}">
                    <a16:creationId xmlns:a16="http://schemas.microsoft.com/office/drawing/2014/main" id="{00000000-0008-0000-0600-00004A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7" name="Check Box 75" hidden="1">
                <a:extLst>
                  <a:ext uri="{63B3BB69-23CF-44E3-9099-C40C66FF867C}">
                    <a14:compatExt spid="_x0000_s172107"/>
                  </a:ext>
                  <a:ext uri="{FF2B5EF4-FFF2-40B4-BE49-F238E27FC236}">
                    <a16:creationId xmlns:a16="http://schemas.microsoft.com/office/drawing/2014/main" id="{00000000-0008-0000-0600-00004BA00200}"/>
                  </a:ext>
                </a:extLst>
              </xdr:cNvPr>
              <xdr:cNvSpPr/>
            </xdr:nvSpPr>
            <xdr:spPr bwMode="auto">
              <a:xfrm>
                <a:off x="5519129" y="36213223"/>
                <a:ext cx="850324"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8" name="Check Box 76" hidden="1">
                <a:extLst>
                  <a:ext uri="{63B3BB69-23CF-44E3-9099-C40C66FF867C}">
                    <a14:compatExt spid="_x0000_s172108"/>
                  </a:ext>
                  <a:ext uri="{FF2B5EF4-FFF2-40B4-BE49-F238E27FC236}">
                    <a16:creationId xmlns:a16="http://schemas.microsoft.com/office/drawing/2014/main" id="{00000000-0008-0000-0600-00004CA00200}"/>
                  </a:ext>
                </a:extLst>
              </xdr:cNvPr>
              <xdr:cNvSpPr/>
            </xdr:nvSpPr>
            <xdr:spPr bwMode="auto">
              <a:xfrm>
                <a:off x="6444881"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112143</xdr:colOff>
          <xdr:row>121</xdr:row>
          <xdr:rowOff>707366</xdr:rowOff>
        </xdr:from>
        <xdr:to>
          <xdr:col>5</xdr:col>
          <xdr:colOff>1035170</xdr:colOff>
          <xdr:row>121</xdr:row>
          <xdr:rowOff>931653</xdr:rowOff>
        </xdr:to>
        <xdr:sp macro="" textlink="">
          <xdr:nvSpPr>
            <xdr:cNvPr id="172117" name="Check Box 85" hidden="1">
              <a:extLst>
                <a:ext uri="{63B3BB69-23CF-44E3-9099-C40C66FF867C}">
                  <a14:compatExt spid="_x0000_s172117"/>
                </a:ext>
                <a:ext uri="{FF2B5EF4-FFF2-40B4-BE49-F238E27FC236}">
                  <a16:creationId xmlns:a16="http://schemas.microsoft.com/office/drawing/2014/main" id="{00000000-0008-0000-0600-000055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198408</xdr:colOff>
          <xdr:row>121</xdr:row>
          <xdr:rowOff>707366</xdr:rowOff>
        </xdr:from>
        <xdr:to>
          <xdr:col>6</xdr:col>
          <xdr:colOff>1121434</xdr:colOff>
          <xdr:row>121</xdr:row>
          <xdr:rowOff>931653</xdr:rowOff>
        </xdr:to>
        <xdr:sp macro="" textlink="">
          <xdr:nvSpPr>
            <xdr:cNvPr id="172118" name="Check Box 86" hidden="1">
              <a:extLst>
                <a:ext uri="{63B3BB69-23CF-44E3-9099-C40C66FF867C}">
                  <a14:compatExt spid="_x0000_s172118"/>
                </a:ext>
                <a:ext uri="{FF2B5EF4-FFF2-40B4-BE49-F238E27FC236}">
                  <a16:creationId xmlns:a16="http://schemas.microsoft.com/office/drawing/2014/main" id="{00000000-0008-0000-0600-000056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155275</xdr:colOff>
          <xdr:row>121</xdr:row>
          <xdr:rowOff>750498</xdr:rowOff>
        </xdr:from>
        <xdr:to>
          <xdr:col>8</xdr:col>
          <xdr:colOff>1078302</xdr:colOff>
          <xdr:row>121</xdr:row>
          <xdr:rowOff>983411</xdr:rowOff>
        </xdr:to>
        <xdr:sp macro="" textlink="">
          <xdr:nvSpPr>
            <xdr:cNvPr id="172119" name="Check Box 87" hidden="1">
              <a:extLst>
                <a:ext uri="{63B3BB69-23CF-44E3-9099-C40C66FF867C}">
                  <a14:compatExt spid="_x0000_s172119"/>
                </a:ext>
                <a:ext uri="{FF2B5EF4-FFF2-40B4-BE49-F238E27FC236}">
                  <a16:creationId xmlns:a16="http://schemas.microsoft.com/office/drawing/2014/main" id="{00000000-0008-0000-0600-000057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828136</xdr:colOff>
          <xdr:row>121</xdr:row>
          <xdr:rowOff>715992</xdr:rowOff>
        </xdr:from>
        <xdr:to>
          <xdr:col>5</xdr:col>
          <xdr:colOff>1906438</xdr:colOff>
          <xdr:row>121</xdr:row>
          <xdr:rowOff>940279</xdr:rowOff>
        </xdr:to>
        <xdr:sp macro="" textlink="">
          <xdr:nvSpPr>
            <xdr:cNvPr id="172120" name="Check Box 88" hidden="1">
              <a:extLst>
                <a:ext uri="{63B3BB69-23CF-44E3-9099-C40C66FF867C}">
                  <a14:compatExt spid="_x0000_s172120"/>
                </a:ext>
                <a:ext uri="{FF2B5EF4-FFF2-40B4-BE49-F238E27FC236}">
                  <a16:creationId xmlns:a16="http://schemas.microsoft.com/office/drawing/2014/main" id="{00000000-0008-0000-0600-000058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1147313</xdr:colOff>
          <xdr:row>121</xdr:row>
          <xdr:rowOff>707366</xdr:rowOff>
        </xdr:from>
        <xdr:to>
          <xdr:col>7</xdr:col>
          <xdr:colOff>854015</xdr:colOff>
          <xdr:row>121</xdr:row>
          <xdr:rowOff>931653</xdr:rowOff>
        </xdr:to>
        <xdr:sp macro="" textlink="">
          <xdr:nvSpPr>
            <xdr:cNvPr id="172122" name="Check Box 90" hidden="1">
              <a:extLst>
                <a:ext uri="{63B3BB69-23CF-44E3-9099-C40C66FF867C}">
                  <a14:compatExt spid="_x0000_s172122"/>
                </a:ext>
                <a:ext uri="{FF2B5EF4-FFF2-40B4-BE49-F238E27FC236}">
                  <a16:creationId xmlns:a16="http://schemas.microsoft.com/office/drawing/2014/main" id="{00000000-0008-0000-0600-00005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983411</xdr:colOff>
          <xdr:row>121</xdr:row>
          <xdr:rowOff>759125</xdr:rowOff>
        </xdr:from>
        <xdr:to>
          <xdr:col>8</xdr:col>
          <xdr:colOff>1975449</xdr:colOff>
          <xdr:row>121</xdr:row>
          <xdr:rowOff>992038</xdr:rowOff>
        </xdr:to>
        <xdr:sp macro="" textlink="">
          <xdr:nvSpPr>
            <xdr:cNvPr id="172123" name="Check Box 91" hidden="1">
              <a:extLst>
                <a:ext uri="{63B3BB69-23CF-44E3-9099-C40C66FF867C}">
                  <a14:compatExt spid="_x0000_s172123"/>
                </a:ext>
                <a:ext uri="{FF2B5EF4-FFF2-40B4-BE49-F238E27FC236}">
                  <a16:creationId xmlns:a16="http://schemas.microsoft.com/office/drawing/2014/main" id="{00000000-0008-0000-0600-00005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238125</xdr:colOff>
          <xdr:row>120</xdr:row>
          <xdr:rowOff>133350</xdr:rowOff>
        </xdr:from>
        <xdr:to>
          <xdr:col>7</xdr:col>
          <xdr:colOff>752478</xdr:colOff>
          <xdr:row>121</xdr:row>
          <xdr:rowOff>588371</xdr:rowOff>
        </xdr:to>
        <xdr:grpSp>
          <xdr:nvGrpSpPr>
            <xdr:cNvPr id="16" name="Group 15">
              <a:extLst>
                <a:ext uri="{FF2B5EF4-FFF2-40B4-BE49-F238E27FC236}">
                  <a16:creationId xmlns:a16="http://schemas.microsoft.com/office/drawing/2014/main" id="{E222570A-C0CA-4595-986D-A4C425768538}"/>
                </a:ext>
              </a:extLst>
            </xdr:cNvPr>
            <xdr:cNvGrpSpPr/>
          </xdr:nvGrpSpPr>
          <xdr:grpSpPr>
            <a:xfrm>
              <a:off x="7872502" y="44481750"/>
              <a:ext cx="1877327" cy="774198"/>
              <a:chOff x="5519129" y="35863346"/>
              <a:chExt cx="1650622" cy="683967"/>
            </a:xfrm>
          </xdr:grpSpPr>
          <xdr:sp macro="" textlink="">
            <xdr:nvSpPr>
              <xdr:cNvPr id="172124" name="Check Box 92" hidden="1">
                <a:extLst>
                  <a:ext uri="{63B3BB69-23CF-44E3-9099-C40C66FF867C}">
                    <a14:compatExt spid="_x0000_s172124"/>
                  </a:ext>
                  <a:ext uri="{FF2B5EF4-FFF2-40B4-BE49-F238E27FC236}">
                    <a16:creationId xmlns:a16="http://schemas.microsoft.com/office/drawing/2014/main" id="{00000000-0008-0000-0600-00005C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25" name="Check Box 93" hidden="1">
                <a:extLst>
                  <a:ext uri="{63B3BB69-23CF-44E3-9099-C40C66FF867C}">
                    <a14:compatExt spid="_x0000_s172125"/>
                  </a:ext>
                  <a:ext uri="{FF2B5EF4-FFF2-40B4-BE49-F238E27FC236}">
                    <a16:creationId xmlns:a16="http://schemas.microsoft.com/office/drawing/2014/main" id="{00000000-0008-0000-0600-00005D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6" name="Check Box 94" hidden="1">
                <a:extLst>
                  <a:ext uri="{63B3BB69-23CF-44E3-9099-C40C66FF867C}">
                    <a14:compatExt spid="_x0000_s172126"/>
                  </a:ext>
                  <a:ext uri="{FF2B5EF4-FFF2-40B4-BE49-F238E27FC236}">
                    <a16:creationId xmlns:a16="http://schemas.microsoft.com/office/drawing/2014/main" id="{00000000-0008-0000-0600-00005EA00200}"/>
                  </a:ext>
                </a:extLst>
              </xdr:cNvPr>
              <xdr:cNvSpPr/>
            </xdr:nvSpPr>
            <xdr:spPr bwMode="auto">
              <a:xfrm>
                <a:off x="5519129" y="36213223"/>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7" name="Check Box 95" hidden="1">
                <a:extLst>
                  <a:ext uri="{63B3BB69-23CF-44E3-9099-C40C66FF867C}">
                    <a14:compatExt spid="_x0000_s172127"/>
                  </a:ext>
                  <a:ext uri="{FF2B5EF4-FFF2-40B4-BE49-F238E27FC236}">
                    <a16:creationId xmlns:a16="http://schemas.microsoft.com/office/drawing/2014/main" id="{00000000-0008-0000-0600-00005FA00200}"/>
                  </a:ext>
                </a:extLst>
              </xdr:cNvPr>
              <xdr:cNvSpPr/>
            </xdr:nvSpPr>
            <xdr:spPr bwMode="auto">
              <a:xfrm>
                <a:off x="6444884"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120</xdr:row>
          <xdr:rowOff>161925</xdr:rowOff>
        </xdr:from>
        <xdr:to>
          <xdr:col>8</xdr:col>
          <xdr:colOff>1981203</xdr:colOff>
          <xdr:row>121</xdr:row>
          <xdr:rowOff>616946</xdr:rowOff>
        </xdr:to>
        <xdr:grpSp>
          <xdr:nvGrpSpPr>
            <xdr:cNvPr id="17" name="Group 16">
              <a:extLst>
                <a:ext uri="{FF2B5EF4-FFF2-40B4-BE49-F238E27FC236}">
                  <a16:creationId xmlns:a16="http://schemas.microsoft.com/office/drawing/2014/main" id="{348746D5-4960-4367-8153-6286FAF356A6}"/>
                </a:ext>
              </a:extLst>
            </xdr:cNvPr>
            <xdr:cNvGrpSpPr/>
          </xdr:nvGrpSpPr>
          <xdr:grpSpPr>
            <a:xfrm>
              <a:off x="10115909" y="44510325"/>
              <a:ext cx="1828803" cy="774198"/>
              <a:chOff x="5519129" y="35863346"/>
              <a:chExt cx="1650619" cy="683967"/>
            </a:xfrm>
          </xdr:grpSpPr>
          <xdr:sp macro="" textlink="">
            <xdr:nvSpPr>
              <xdr:cNvPr id="172128" name="Check Box 96" hidden="1">
                <a:extLst>
                  <a:ext uri="{63B3BB69-23CF-44E3-9099-C40C66FF867C}">
                    <a14:compatExt spid="_x0000_s172128"/>
                  </a:ext>
                  <a:ext uri="{FF2B5EF4-FFF2-40B4-BE49-F238E27FC236}">
                    <a16:creationId xmlns:a16="http://schemas.microsoft.com/office/drawing/2014/main" id="{00000000-0008-0000-0600-000060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29" name="Check Box 97" hidden="1">
                <a:extLst>
                  <a:ext uri="{63B3BB69-23CF-44E3-9099-C40C66FF867C}">
                    <a14:compatExt spid="_x0000_s172129"/>
                  </a:ext>
                  <a:ext uri="{FF2B5EF4-FFF2-40B4-BE49-F238E27FC236}">
                    <a16:creationId xmlns:a16="http://schemas.microsoft.com/office/drawing/2014/main" id="{00000000-0008-0000-0600-000061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0" name="Check Box 98" hidden="1">
                <a:extLst>
                  <a:ext uri="{63B3BB69-23CF-44E3-9099-C40C66FF867C}">
                    <a14:compatExt spid="_x0000_s172130"/>
                  </a:ext>
                  <a:ext uri="{FF2B5EF4-FFF2-40B4-BE49-F238E27FC236}">
                    <a16:creationId xmlns:a16="http://schemas.microsoft.com/office/drawing/2014/main" id="{00000000-0008-0000-0600-000062A00200}"/>
                  </a:ext>
                </a:extLst>
              </xdr:cNvPr>
              <xdr:cNvSpPr/>
            </xdr:nvSpPr>
            <xdr:spPr bwMode="auto">
              <a:xfrm>
                <a:off x="5519129" y="36213223"/>
                <a:ext cx="850324"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1" name="Check Box 99" hidden="1">
                <a:extLst>
                  <a:ext uri="{63B3BB69-23CF-44E3-9099-C40C66FF867C}">
                    <a14:compatExt spid="_x0000_s172131"/>
                  </a:ext>
                  <a:ext uri="{FF2B5EF4-FFF2-40B4-BE49-F238E27FC236}">
                    <a16:creationId xmlns:a16="http://schemas.microsoft.com/office/drawing/2014/main" id="{00000000-0008-0000-0600-000063A00200}"/>
                  </a:ext>
                </a:extLst>
              </xdr:cNvPr>
              <xdr:cNvSpPr/>
            </xdr:nvSpPr>
            <xdr:spPr bwMode="auto">
              <a:xfrm>
                <a:off x="6444881"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114301</xdr:colOff>
          <xdr:row>94</xdr:row>
          <xdr:rowOff>133350</xdr:rowOff>
        </xdr:from>
        <xdr:to>
          <xdr:col>5</xdr:col>
          <xdr:colOff>1865516</xdr:colOff>
          <xdr:row>95</xdr:row>
          <xdr:rowOff>588371</xdr:rowOff>
        </xdr:to>
        <xdr:grpSp>
          <xdr:nvGrpSpPr>
            <xdr:cNvPr id="18" name="Group 17">
              <a:extLst>
                <a:ext uri="{FF2B5EF4-FFF2-40B4-BE49-F238E27FC236}">
                  <a16:creationId xmlns:a16="http://schemas.microsoft.com/office/drawing/2014/main" id="{D47AA6EB-4023-4A6A-B743-FFB6421FA1E4}"/>
                </a:ext>
              </a:extLst>
            </xdr:cNvPr>
            <xdr:cNvGrpSpPr/>
          </xdr:nvGrpSpPr>
          <xdr:grpSpPr>
            <a:xfrm>
              <a:off x="5755976" y="32128724"/>
              <a:ext cx="1751215" cy="774198"/>
              <a:chOff x="5519129" y="35863346"/>
              <a:chExt cx="1580598" cy="684039"/>
            </a:xfrm>
          </xdr:grpSpPr>
          <xdr:sp macro="" textlink="">
            <xdr:nvSpPr>
              <xdr:cNvPr id="172132" name="Check Box 100" hidden="1">
                <a:extLst>
                  <a:ext uri="{63B3BB69-23CF-44E3-9099-C40C66FF867C}">
                    <a14:compatExt spid="_x0000_s172132"/>
                  </a:ext>
                  <a:ext uri="{FF2B5EF4-FFF2-40B4-BE49-F238E27FC236}">
                    <a16:creationId xmlns:a16="http://schemas.microsoft.com/office/drawing/2014/main" id="{00000000-0008-0000-0600-000064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3" name="Check Box 101" hidden="1">
                <a:extLst>
                  <a:ext uri="{63B3BB69-23CF-44E3-9099-C40C66FF867C}">
                    <a14:compatExt spid="_x0000_s172133"/>
                  </a:ext>
                  <a:ext uri="{FF2B5EF4-FFF2-40B4-BE49-F238E27FC236}">
                    <a16:creationId xmlns:a16="http://schemas.microsoft.com/office/drawing/2014/main" id="{00000000-0008-0000-0600-000065A00200}"/>
                  </a:ext>
                </a:extLst>
              </xdr:cNvPr>
              <xdr:cNvSpPr/>
            </xdr:nvSpPr>
            <xdr:spPr bwMode="auto">
              <a:xfrm>
                <a:off x="6317175"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4" name="Check Box 102" hidden="1">
                <a:extLst>
                  <a:ext uri="{63B3BB69-23CF-44E3-9099-C40C66FF867C}">
                    <a14:compatExt spid="_x0000_s172134"/>
                  </a:ext>
                  <a:ext uri="{FF2B5EF4-FFF2-40B4-BE49-F238E27FC236}">
                    <a16:creationId xmlns:a16="http://schemas.microsoft.com/office/drawing/2014/main" id="{00000000-0008-0000-0600-000066A00200}"/>
                  </a:ext>
                </a:extLst>
              </xdr:cNvPr>
              <xdr:cNvSpPr/>
            </xdr:nvSpPr>
            <xdr:spPr bwMode="auto">
              <a:xfrm>
                <a:off x="5519129" y="36213294"/>
                <a:ext cx="850325"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333375</xdr:colOff>
          <xdr:row>94</xdr:row>
          <xdr:rowOff>200025</xdr:rowOff>
        </xdr:from>
        <xdr:to>
          <xdr:col>7</xdr:col>
          <xdr:colOff>770140</xdr:colOff>
          <xdr:row>95</xdr:row>
          <xdr:rowOff>655046</xdr:rowOff>
        </xdr:to>
        <xdr:grpSp>
          <xdr:nvGrpSpPr>
            <xdr:cNvPr id="19" name="Group 18">
              <a:extLst>
                <a:ext uri="{FF2B5EF4-FFF2-40B4-BE49-F238E27FC236}">
                  <a16:creationId xmlns:a16="http://schemas.microsoft.com/office/drawing/2014/main" id="{AC5ADDBF-A992-4E28-8252-9A2901B22168}"/>
                </a:ext>
              </a:extLst>
            </xdr:cNvPr>
            <xdr:cNvGrpSpPr/>
          </xdr:nvGrpSpPr>
          <xdr:grpSpPr>
            <a:xfrm>
              <a:off x="7967752" y="32195399"/>
              <a:ext cx="1799739" cy="774198"/>
              <a:chOff x="5519127" y="35863346"/>
              <a:chExt cx="1580596" cy="684039"/>
            </a:xfrm>
          </xdr:grpSpPr>
          <xdr:sp macro="" textlink="">
            <xdr:nvSpPr>
              <xdr:cNvPr id="172136" name="Check Box 104" hidden="1">
                <a:extLst>
                  <a:ext uri="{63B3BB69-23CF-44E3-9099-C40C66FF867C}">
                    <a14:compatExt spid="_x0000_s172136"/>
                  </a:ext>
                  <a:ext uri="{FF2B5EF4-FFF2-40B4-BE49-F238E27FC236}">
                    <a16:creationId xmlns:a16="http://schemas.microsoft.com/office/drawing/2014/main" id="{00000000-0008-0000-0600-000068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7" name="Check Box 105" hidden="1">
                <a:extLst>
                  <a:ext uri="{63B3BB69-23CF-44E3-9099-C40C66FF867C}">
                    <a14:compatExt spid="_x0000_s172137"/>
                  </a:ext>
                  <a:ext uri="{FF2B5EF4-FFF2-40B4-BE49-F238E27FC236}">
                    <a16:creationId xmlns:a16="http://schemas.microsoft.com/office/drawing/2014/main" id="{00000000-0008-0000-0600-000069A00200}"/>
                  </a:ext>
                </a:extLst>
              </xdr:cNvPr>
              <xdr:cNvSpPr/>
            </xdr:nvSpPr>
            <xdr:spPr bwMode="auto">
              <a:xfrm>
                <a:off x="6317172" y="35863346"/>
                <a:ext cx="782551"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8" name="Check Box 106" hidden="1">
                <a:extLst>
                  <a:ext uri="{63B3BB69-23CF-44E3-9099-C40C66FF867C}">
                    <a14:compatExt spid="_x0000_s172138"/>
                  </a:ext>
                  <a:ext uri="{FF2B5EF4-FFF2-40B4-BE49-F238E27FC236}">
                    <a16:creationId xmlns:a16="http://schemas.microsoft.com/office/drawing/2014/main" id="{00000000-0008-0000-0600-00006AA00200}"/>
                  </a:ext>
                </a:extLst>
              </xdr:cNvPr>
              <xdr:cNvSpPr/>
            </xdr:nvSpPr>
            <xdr:spPr bwMode="auto">
              <a:xfrm>
                <a:off x="5519127" y="36213294"/>
                <a:ext cx="850325"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171450</xdr:colOff>
          <xdr:row>94</xdr:row>
          <xdr:rowOff>200025</xdr:rowOff>
        </xdr:from>
        <xdr:to>
          <xdr:col>8</xdr:col>
          <xdr:colOff>1922665</xdr:colOff>
          <xdr:row>95</xdr:row>
          <xdr:rowOff>655046</xdr:rowOff>
        </xdr:to>
        <xdr:grpSp>
          <xdr:nvGrpSpPr>
            <xdr:cNvPr id="20" name="Group 19">
              <a:extLst>
                <a:ext uri="{FF2B5EF4-FFF2-40B4-BE49-F238E27FC236}">
                  <a16:creationId xmlns:a16="http://schemas.microsoft.com/office/drawing/2014/main" id="{7E699727-EBAB-429B-9B4A-8009C5B9CC8F}"/>
                </a:ext>
              </a:extLst>
            </xdr:cNvPr>
            <xdr:cNvGrpSpPr/>
          </xdr:nvGrpSpPr>
          <xdr:grpSpPr>
            <a:xfrm>
              <a:off x="10134959" y="32195399"/>
              <a:ext cx="1751215" cy="774198"/>
              <a:chOff x="5519129" y="35863346"/>
              <a:chExt cx="1580598" cy="684039"/>
            </a:xfrm>
          </xdr:grpSpPr>
          <xdr:sp macro="" textlink="">
            <xdr:nvSpPr>
              <xdr:cNvPr id="172139" name="Check Box 107" hidden="1">
                <a:extLst>
                  <a:ext uri="{63B3BB69-23CF-44E3-9099-C40C66FF867C}">
                    <a14:compatExt spid="_x0000_s172139"/>
                  </a:ext>
                  <a:ext uri="{FF2B5EF4-FFF2-40B4-BE49-F238E27FC236}">
                    <a16:creationId xmlns:a16="http://schemas.microsoft.com/office/drawing/2014/main" id="{00000000-0008-0000-0600-00006B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40" name="Check Box 108" hidden="1">
                <a:extLst>
                  <a:ext uri="{63B3BB69-23CF-44E3-9099-C40C66FF867C}">
                    <a14:compatExt spid="_x0000_s172140"/>
                  </a:ext>
                  <a:ext uri="{FF2B5EF4-FFF2-40B4-BE49-F238E27FC236}">
                    <a16:creationId xmlns:a16="http://schemas.microsoft.com/office/drawing/2014/main" id="{00000000-0008-0000-0600-00006CA00200}"/>
                  </a:ext>
                </a:extLst>
              </xdr:cNvPr>
              <xdr:cNvSpPr/>
            </xdr:nvSpPr>
            <xdr:spPr bwMode="auto">
              <a:xfrm>
                <a:off x="6317175"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41" name="Check Box 109" hidden="1">
                <a:extLst>
                  <a:ext uri="{63B3BB69-23CF-44E3-9099-C40C66FF867C}">
                    <a14:compatExt spid="_x0000_s172141"/>
                  </a:ext>
                  <a:ext uri="{FF2B5EF4-FFF2-40B4-BE49-F238E27FC236}">
                    <a16:creationId xmlns:a16="http://schemas.microsoft.com/office/drawing/2014/main" id="{00000000-0008-0000-0600-00006DA00200}"/>
                  </a:ext>
                </a:extLst>
              </xdr:cNvPr>
              <xdr:cNvSpPr/>
            </xdr:nvSpPr>
            <xdr:spPr bwMode="auto">
              <a:xfrm>
                <a:off x="5519129" y="36213294"/>
                <a:ext cx="850325"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60385</xdr:colOff>
          <xdr:row>88</xdr:row>
          <xdr:rowOff>0</xdr:rowOff>
        </xdr:from>
        <xdr:to>
          <xdr:col>9</xdr:col>
          <xdr:colOff>8626</xdr:colOff>
          <xdr:row>177</xdr:row>
          <xdr:rowOff>146649</xdr:rowOff>
        </xdr:to>
        <xdr:grpSp>
          <xdr:nvGrpSpPr>
            <xdr:cNvPr id="172085" name="Group 53">
              <a:extLst>
                <a:ext uri="{FF2B5EF4-FFF2-40B4-BE49-F238E27FC236}">
                  <a16:creationId xmlns:a16="http://schemas.microsoft.com/office/drawing/2014/main" id="{3B0FDF3A-D8ED-9F49-F335-BD153CDDE9C1}"/>
                </a:ext>
              </a:extLst>
            </xdr:cNvPr>
            <xdr:cNvGrpSpPr>
              <a:grpSpLocks/>
            </xdr:cNvGrpSpPr>
          </xdr:nvGrpSpPr>
          <xdr:grpSpPr bwMode="auto">
            <a:xfrm>
              <a:off x="9057736" y="29648989"/>
              <a:ext cx="3019245" cy="25516935"/>
              <a:chOff x="4" y="0"/>
              <a:chExt cx="114296" cy="292536"/>
            </a:xfrm>
          </xdr:grpSpPr>
          <xdr:sp macro="" textlink="">
            <xdr:nvSpPr>
              <xdr:cNvPr id="7" name="Check Box 7" hidden="1">
                <a:extLst>
                  <a:ext uri="{63B3BB69-23CF-44E3-9099-C40C66FF867C}">
                    <a14:compatExt spid="_x0000_s172039"/>
                  </a:ext>
                  <a:ext uri="{FF2B5EF4-FFF2-40B4-BE49-F238E27FC236}">
                    <a16:creationId xmlns:a16="http://schemas.microsoft.com/office/drawing/2014/main" id="{00000000-0008-0000-0600-000007000000}"/>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8" name="Check Box 8" hidden="1">
                <a:extLst>
                  <a:ext uri="{63B3BB69-23CF-44E3-9099-C40C66FF867C}">
                    <a14:compatExt spid="_x0000_s172040"/>
                  </a:ext>
                  <a:ext uri="{FF2B5EF4-FFF2-40B4-BE49-F238E27FC236}">
                    <a16:creationId xmlns:a16="http://schemas.microsoft.com/office/drawing/2014/main" id="{00000000-0008-0000-0600-000008000000}"/>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 name="Check Box 9" hidden="1">
                <a:extLst>
                  <a:ext uri="{63B3BB69-23CF-44E3-9099-C40C66FF867C}">
                    <a14:compatExt spid="_x0000_s172041"/>
                  </a:ext>
                  <a:ext uri="{FF2B5EF4-FFF2-40B4-BE49-F238E27FC236}">
                    <a16:creationId xmlns:a16="http://schemas.microsoft.com/office/drawing/2014/main" id="{00000000-0008-0000-0600-000009000000}"/>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 name="Check Box 10" hidden="1">
                <a:extLst>
                  <a:ext uri="{63B3BB69-23CF-44E3-9099-C40C66FF867C}">
                    <a14:compatExt spid="_x0000_s172042"/>
                  </a:ext>
                  <a:ext uri="{FF2B5EF4-FFF2-40B4-BE49-F238E27FC236}">
                    <a16:creationId xmlns:a16="http://schemas.microsoft.com/office/drawing/2014/main" id="{00000000-0008-0000-0600-00000E000000}"/>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5" name="Check Box 11" hidden="1">
                <a:extLst>
                  <a:ext uri="{63B3BB69-23CF-44E3-9099-C40C66FF867C}">
                    <a14:compatExt spid="_x0000_s172043"/>
                  </a:ext>
                  <a:ext uri="{FF2B5EF4-FFF2-40B4-BE49-F238E27FC236}">
                    <a16:creationId xmlns:a16="http://schemas.microsoft.com/office/drawing/2014/main" id="{00000000-0008-0000-0600-00000F000000}"/>
                  </a:ext>
                </a:extLst>
              </xdr:cNvPr>
              <xdr:cNvSpPr/>
            </xdr:nvSpPr>
            <xdr:spPr bwMode="auto">
              <a:xfrm>
                <a:off x="114298" y="292536"/>
                <a:ext cx="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21" name="Check Box 12" hidden="1">
                <a:extLst>
                  <a:ext uri="{63B3BB69-23CF-44E3-9099-C40C66FF867C}">
                    <a14:compatExt spid="_x0000_s172044"/>
                  </a:ext>
                  <a:ext uri="{FF2B5EF4-FFF2-40B4-BE49-F238E27FC236}">
                    <a16:creationId xmlns:a16="http://schemas.microsoft.com/office/drawing/2014/main" id="{00000000-0008-0000-0600-000015000000}"/>
                  </a:ext>
                </a:extLst>
              </xdr:cNvPr>
              <xdr:cNvSpPr/>
            </xdr:nvSpPr>
            <xdr:spPr bwMode="auto">
              <a:xfrm>
                <a:off x="4" y="0"/>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698740</xdr:colOff>
          <xdr:row>95</xdr:row>
          <xdr:rowOff>51758</xdr:rowOff>
        </xdr:from>
        <xdr:to>
          <xdr:col>8</xdr:col>
          <xdr:colOff>1595887</xdr:colOff>
          <xdr:row>95</xdr:row>
          <xdr:rowOff>1026543</xdr:rowOff>
        </xdr:to>
        <xdr:grpSp>
          <xdr:nvGrpSpPr>
            <xdr:cNvPr id="172090" name="Group 8">
              <a:extLst>
                <a:ext uri="{FF2B5EF4-FFF2-40B4-BE49-F238E27FC236}">
                  <a16:creationId xmlns:a16="http://schemas.microsoft.com/office/drawing/2014/main" id="{32121262-43D5-16E8-5C57-636BDEA80A19}"/>
                </a:ext>
              </a:extLst>
            </xdr:cNvPr>
            <xdr:cNvGrpSpPr>
              <a:grpSpLocks/>
            </xdr:cNvGrpSpPr>
          </xdr:nvGrpSpPr>
          <xdr:grpSpPr bwMode="auto">
            <a:xfrm>
              <a:off x="9696091" y="32366309"/>
              <a:ext cx="1863305" cy="974785"/>
              <a:chOff x="72722" y="358458"/>
              <a:chExt cx="15234" cy="7080"/>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 y="358459"/>
                <a:ext cx="4256"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 y="358458"/>
                <a:ext cx="5933"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 y="362026"/>
                <a:ext cx="5353"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 y="362086"/>
                <a:ext cx="9254" cy="34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537166" y="0"/>
          <a:ext cx="1136530" cy="76020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111221" y="57150"/>
          <a:ext cx="1145157" cy="67393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95122" y="47625"/>
          <a:ext cx="1125028" cy="70754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49197" y="47625"/>
          <a:ext cx="1127904" cy="100342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258792</xdr:rowOff>
        </xdr:from>
        <xdr:to>
          <xdr:col>4</xdr:col>
          <xdr:colOff>1216325</xdr:colOff>
          <xdr:row>22</xdr:row>
          <xdr:rowOff>94891</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63567" y="47625"/>
          <a:ext cx="1125028" cy="94746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1069675</xdr:colOff>
          <xdr:row>22</xdr:row>
          <xdr:rowOff>1147313</xdr:rowOff>
        </xdr:from>
        <xdr:to>
          <xdr:col>4</xdr:col>
          <xdr:colOff>1371600</xdr:colOff>
          <xdr:row>23</xdr:row>
          <xdr:rowOff>155275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538494" y="47625"/>
          <a:ext cx="1125404" cy="95001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2208362</xdr:colOff>
          <xdr:row>21</xdr:row>
          <xdr:rowOff>0</xdr:rowOff>
        </xdr:from>
        <xdr:to>
          <xdr:col>4</xdr:col>
          <xdr:colOff>2518913</xdr:colOff>
          <xdr:row>22</xdr:row>
          <xdr:rowOff>8626</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83235" y="47625"/>
          <a:ext cx="1145157" cy="645364"/>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826081" y="9525"/>
          <a:ext cx="3208487" cy="750678"/>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632166" y="57150"/>
          <a:ext cx="1145157" cy="742051"/>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13940" y="66675"/>
          <a:ext cx="4686659" cy="888521"/>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95736" y="47625"/>
          <a:ext cx="1145156" cy="65578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49594" y="47625"/>
          <a:ext cx="1144142" cy="66187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951758" y="453067"/>
          <a:ext cx="1145156" cy="700716"/>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78021" y="57150"/>
          <a:ext cx="1240407" cy="924824"/>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1121434</xdr:colOff>
          <xdr:row>67</xdr:row>
          <xdr:rowOff>17253</xdr:rowOff>
        </xdr:from>
        <xdr:to>
          <xdr:col>1</xdr:col>
          <xdr:colOff>2122098</xdr:colOff>
          <xdr:row>67</xdr:row>
          <xdr:rowOff>232913</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690113</xdr:colOff>
          <xdr:row>67</xdr:row>
          <xdr:rowOff>17253</xdr:rowOff>
        </xdr:from>
        <xdr:to>
          <xdr:col>3</xdr:col>
          <xdr:colOff>923026</xdr:colOff>
          <xdr:row>67</xdr:row>
          <xdr:rowOff>232913</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16776" y="434524"/>
          <a:ext cx="1144141" cy="1300908"/>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804030" y="57150"/>
          <a:ext cx="1145157" cy="795427"/>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33562" y="47625"/>
          <a:ext cx="1145907" cy="636284"/>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92838" y="209550"/>
          <a:ext cx="0" cy="685620"/>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54967" y="57150"/>
          <a:ext cx="1145157" cy="681667"/>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352302" y="57150"/>
          <a:ext cx="1357149" cy="820175"/>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72365</xdr:rowOff>
    </xdr:from>
    <xdr:to>
      <xdr:col>7</xdr:col>
      <xdr:colOff>154</xdr:colOff>
      <xdr:row>25</xdr:row>
      <xdr:rowOff>272390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64082</xdr:rowOff>
    </xdr:from>
    <xdr:to>
      <xdr:col>7</xdr:col>
      <xdr:colOff>673756</xdr:colOff>
      <xdr:row>25</xdr:row>
      <xdr:rowOff>351786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37540</xdr:rowOff>
    </xdr:from>
    <xdr:to>
      <xdr:col>5</xdr:col>
      <xdr:colOff>1203764</xdr:colOff>
      <xdr:row>25</xdr:row>
      <xdr:rowOff>264249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37540</xdr:rowOff>
    </xdr:from>
    <xdr:to>
      <xdr:col>6</xdr:col>
      <xdr:colOff>203037</xdr:colOff>
      <xdr:row>25</xdr:row>
      <xdr:rowOff>246372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95.xml"/><Relationship Id="rId21" Type="http://schemas.openxmlformats.org/officeDocument/2006/relationships/ctrlProp" Target="../ctrlProps/ctrlProp90.xml"/><Relationship Id="rId42" Type="http://schemas.openxmlformats.org/officeDocument/2006/relationships/ctrlProp" Target="../ctrlProps/ctrlProp111.xml"/><Relationship Id="rId47" Type="http://schemas.openxmlformats.org/officeDocument/2006/relationships/ctrlProp" Target="../ctrlProps/ctrlProp116.xml"/><Relationship Id="rId63" Type="http://schemas.openxmlformats.org/officeDocument/2006/relationships/ctrlProp" Target="../ctrlProps/ctrlProp132.xml"/><Relationship Id="rId68" Type="http://schemas.openxmlformats.org/officeDocument/2006/relationships/ctrlProp" Target="../ctrlProps/ctrlProp137.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3" Type="http://schemas.openxmlformats.org/officeDocument/2006/relationships/ctrlProp" Target="../ctrlProps/ctrlProp122.xml"/><Relationship Id="rId58" Type="http://schemas.openxmlformats.org/officeDocument/2006/relationships/ctrlProp" Target="../ctrlProps/ctrlProp127.xml"/><Relationship Id="rId66" Type="http://schemas.openxmlformats.org/officeDocument/2006/relationships/ctrlProp" Target="../ctrlProps/ctrlProp135.xml"/><Relationship Id="rId5" Type="http://schemas.openxmlformats.org/officeDocument/2006/relationships/ctrlProp" Target="../ctrlProps/ctrlProp74.xml"/><Relationship Id="rId61" Type="http://schemas.openxmlformats.org/officeDocument/2006/relationships/ctrlProp" Target="../ctrlProps/ctrlProp130.xml"/><Relationship Id="rId19" Type="http://schemas.openxmlformats.org/officeDocument/2006/relationships/ctrlProp" Target="../ctrlProps/ctrlProp8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56" Type="http://schemas.openxmlformats.org/officeDocument/2006/relationships/ctrlProp" Target="../ctrlProps/ctrlProp125.xml"/><Relationship Id="rId64" Type="http://schemas.openxmlformats.org/officeDocument/2006/relationships/ctrlProp" Target="../ctrlProps/ctrlProp133.xml"/><Relationship Id="rId69" Type="http://schemas.openxmlformats.org/officeDocument/2006/relationships/ctrlProp" Target="../ctrlProps/ctrlProp138.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59" Type="http://schemas.openxmlformats.org/officeDocument/2006/relationships/ctrlProp" Target="../ctrlProps/ctrlProp128.xml"/><Relationship Id="rId67" Type="http://schemas.openxmlformats.org/officeDocument/2006/relationships/ctrlProp" Target="../ctrlProps/ctrlProp136.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1" Type="http://schemas.openxmlformats.org/officeDocument/2006/relationships/printerSettings" Target="../printerSettings/printerSettings234.bin"/><Relationship Id="rId6" Type="http://schemas.openxmlformats.org/officeDocument/2006/relationships/ctrlProp" Target="../ctrlProps/ctrlProp75.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ctrlProp" Target="../ctrlProps/ctrlProp79.xml"/><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4" Type="http://schemas.openxmlformats.org/officeDocument/2006/relationships/ctrlProp" Target="../ctrlProps/ctrlProp73.xml"/><Relationship Id="rId9" Type="http://schemas.openxmlformats.org/officeDocument/2006/relationships/ctrlProp" Target="../ctrlProps/ctrlProp78.xml"/><Relationship Id="rId13" Type="http://schemas.openxmlformats.org/officeDocument/2006/relationships/ctrlProp" Target="../ctrlProps/ctrlProp82.xml"/><Relationship Id="rId18" Type="http://schemas.openxmlformats.org/officeDocument/2006/relationships/ctrlProp" Target="../ctrlProps/ctrlProp87.xml"/><Relationship Id="rId39" Type="http://schemas.openxmlformats.org/officeDocument/2006/relationships/ctrlProp" Target="../ctrlProps/ctrlProp108.xml"/><Relationship Id="rId34" Type="http://schemas.openxmlformats.org/officeDocument/2006/relationships/ctrlProp" Target="../ctrlProps/ctrlProp103.xml"/><Relationship Id="rId50" Type="http://schemas.openxmlformats.org/officeDocument/2006/relationships/ctrlProp" Target="../ctrlProps/ctrlProp119.xml"/><Relationship Id="rId55" Type="http://schemas.openxmlformats.org/officeDocument/2006/relationships/ctrlProp" Target="../ctrlProps/ctrlProp12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40.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41.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42.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44.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43.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25" defaultRowHeight="16.3"/>
  <cols>
    <col min="1" max="1" width="27.625" style="61" customWidth="1"/>
    <col min="2" max="2" width="16.125" style="61" customWidth="1"/>
    <col min="3" max="7" width="9.125" style="61"/>
    <col min="8" max="8" width="43.125" style="61" customWidth="1"/>
    <col min="9" max="16384" width="9.125" style="25"/>
  </cols>
  <sheetData>
    <row r="1" spans="1:8" s="24" customFormat="1" ht="74.25" customHeight="1">
      <c r="A1" s="730" t="s">
        <v>0</v>
      </c>
      <c r="B1" s="766" t="s">
        <v>1033</v>
      </c>
      <c r="C1" s="767"/>
      <c r="D1" s="767"/>
      <c r="E1" s="767"/>
      <c r="F1" s="767"/>
      <c r="G1" s="767"/>
      <c r="H1" s="767"/>
    </row>
    <row r="2" spans="1:8" s="24" customFormat="1" ht="30.75" customHeight="1">
      <c r="A2" s="730" t="s">
        <v>1</v>
      </c>
      <c r="B2" s="34" t="s">
        <v>1034</v>
      </c>
      <c r="C2" s="34"/>
      <c r="D2" s="34"/>
      <c r="E2" s="34"/>
      <c r="F2" s="34"/>
      <c r="G2" s="34"/>
      <c r="H2" s="34"/>
    </row>
    <row r="3" spans="1:8" s="24" customFormat="1" ht="30.1" customHeight="1">
      <c r="A3" s="730" t="s">
        <v>2</v>
      </c>
      <c r="B3" s="769" t="s">
        <v>1035</v>
      </c>
      <c r="C3" s="770"/>
      <c r="D3" s="770"/>
      <c r="E3" s="770"/>
      <c r="F3" s="770"/>
      <c r="G3" s="770"/>
      <c r="H3" s="34"/>
    </row>
    <row r="4" spans="1:8" s="24" customFormat="1">
      <c r="A4" s="34"/>
      <c r="B4" s="768"/>
      <c r="C4" s="768"/>
      <c r="D4" s="34"/>
      <c r="E4" s="34"/>
      <c r="F4" s="34"/>
      <c r="G4" s="34"/>
      <c r="H4" s="34"/>
    </row>
    <row r="5" spans="1:8" s="24" customFormat="1">
      <c r="A5" s="730" t="s">
        <v>3</v>
      </c>
      <c r="B5" s="758">
        <v>36</v>
      </c>
      <c r="C5" s="759" t="s">
        <v>4</v>
      </c>
      <c r="D5" s="34"/>
      <c r="E5" s="34"/>
      <c r="F5" s="34"/>
      <c r="G5" s="34"/>
      <c r="H5" s="34"/>
    </row>
    <row r="6" spans="1:8">
      <c r="A6" s="730" t="s">
        <v>3</v>
      </c>
      <c r="B6" s="758">
        <v>36</v>
      </c>
      <c r="C6" s="759" t="s">
        <v>4</v>
      </c>
      <c r="D6" s="34"/>
      <c r="E6" s="34"/>
      <c r="F6" s="34"/>
      <c r="G6" s="34"/>
      <c r="H6" s="34"/>
    </row>
    <row r="7" spans="1:8" ht="29.25" customHeight="1">
      <c r="A7" s="730" t="s">
        <v>5</v>
      </c>
      <c r="B7" s="766" t="s">
        <v>1036</v>
      </c>
      <c r="C7" s="767"/>
      <c r="D7" s="767"/>
      <c r="E7" s="767"/>
      <c r="F7" s="767"/>
      <c r="G7" s="767"/>
      <c r="H7" s="767"/>
    </row>
    <row r="9" spans="1:8" ht="63.7" customHeight="1">
      <c r="A9" s="184" t="s">
        <v>6</v>
      </c>
      <c r="B9" s="771" t="s">
        <v>1037</v>
      </c>
      <c r="C9" s="772"/>
      <c r="D9" s="772"/>
      <c r="E9" s="772"/>
      <c r="F9" s="772"/>
      <c r="G9" s="772"/>
      <c r="H9" s="772"/>
    </row>
  </sheetData>
  <sheetProtection algorithmName="SHA-512" hashValue="ALmOHOjlFbWm40eLJ2/dg8ZiQkrg48xhYcR86Zy/afihieHD28TJchR/2BxtJwy7GRsHQ0wnkfixvCY8iQ8zzQ==" saltValue="+1zz2piXZjOBrqjgyJS18Q==" spinCount="100000" sheet="1" objects="1" scenarios="1" selectLockedCell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B1" zoomScale="85" zoomScaleNormal="100" zoomScaleSheetLayoutView="85" workbookViewId="0">
      <selection activeCell="C25" sqref="C25"/>
    </sheetView>
  </sheetViews>
  <sheetFormatPr defaultColWidth="9.125" defaultRowHeight="14.95"/>
  <cols>
    <col min="1" max="1" width="9.875" style="91" customWidth="1"/>
    <col min="2" max="2" width="12.75" style="91" customWidth="1"/>
    <col min="3" max="3" width="44.125" style="91" customWidth="1"/>
    <col min="4" max="4" width="60.625" style="91" customWidth="1"/>
    <col min="5" max="5" width="12.875" style="91" customWidth="1"/>
    <col min="6" max="6" width="9.875" style="89" customWidth="1"/>
    <col min="7" max="9" width="9.125" style="89"/>
    <col min="10" max="16384" width="9.125" style="86"/>
  </cols>
  <sheetData>
    <row r="1" spans="1:12" ht="18" customHeight="1">
      <c r="A1" s="784" t="s">
        <v>7</v>
      </c>
      <c r="B1" s="787" t="s">
        <v>8</v>
      </c>
      <c r="C1" s="787"/>
      <c r="D1" s="787"/>
      <c r="E1" s="787"/>
      <c r="F1" s="773" t="str">
        <f>Basic!B7</f>
        <v>400kV Reactor Package 4RT-13</v>
      </c>
      <c r="G1" s="728" t="s">
        <v>9</v>
      </c>
      <c r="H1" s="84"/>
      <c r="I1" s="84"/>
      <c r="J1" s="85"/>
      <c r="L1" s="86" t="s">
        <v>10</v>
      </c>
    </row>
    <row r="2" spans="1:12" ht="62.35" customHeight="1">
      <c r="A2" s="785"/>
      <c r="B2" s="788" t="str">
        <f>Basic!B1</f>
        <v>400kV Reactor Package 4RT-13 for Procurement of 03 Nos. 400kV 3-Phase 125MVAR Reactors under “Procurement of Transformers and Reactors under vendor development from SIS Reserve Fund”.</v>
      </c>
      <c r="C2" s="789"/>
      <c r="D2" s="789"/>
      <c r="E2" s="790"/>
      <c r="F2" s="774"/>
      <c r="G2" s="84"/>
      <c r="H2" s="84"/>
      <c r="I2" s="84"/>
      <c r="J2" s="85"/>
    </row>
    <row r="3" spans="1:12" ht="23.95" customHeight="1">
      <c r="A3" s="785"/>
      <c r="B3" s="780" t="str">
        <f>"Specification No.: " &amp; Basic!B3</f>
        <v>Specification No.: CC/NT/W-RT/DOM/A06/25/16859</v>
      </c>
      <c r="C3" s="780"/>
      <c r="D3" s="780"/>
      <c r="E3" s="780"/>
      <c r="F3" s="774"/>
      <c r="G3" s="84"/>
      <c r="H3" s="84"/>
      <c r="I3" s="84"/>
      <c r="J3" s="85"/>
    </row>
    <row r="4" spans="1:12" s="96" customFormat="1" ht="18" customHeight="1">
      <c r="A4" s="785"/>
      <c r="B4" s="215">
        <v>1</v>
      </c>
      <c r="C4" s="777" t="s">
        <v>11</v>
      </c>
      <c r="D4" s="777"/>
      <c r="E4" s="777"/>
      <c r="F4" s="774"/>
      <c r="G4" s="94"/>
      <c r="H4" s="94"/>
      <c r="I4" s="93"/>
      <c r="J4" s="95"/>
    </row>
    <row r="5" spans="1:12" s="96" customFormat="1" ht="31.6" customHeight="1">
      <c r="A5" s="785"/>
      <c r="B5" s="216">
        <v>2</v>
      </c>
      <c r="C5" s="777" t="s">
        <v>12</v>
      </c>
      <c r="D5" s="777"/>
      <c r="E5" s="777"/>
      <c r="F5" s="774"/>
      <c r="G5" s="93"/>
      <c r="H5" s="93"/>
      <c r="I5" s="93"/>
      <c r="J5" s="95"/>
    </row>
    <row r="6" spans="1:12" s="96" customFormat="1" ht="23.3" customHeight="1">
      <c r="A6" s="785"/>
      <c r="B6" s="216">
        <v>3</v>
      </c>
      <c r="C6" s="779" t="s">
        <v>13</v>
      </c>
      <c r="D6" s="779"/>
      <c r="E6" s="779"/>
      <c r="F6" s="774"/>
      <c r="G6" s="93"/>
      <c r="H6" s="93"/>
      <c r="I6" s="93"/>
      <c r="J6" s="95"/>
    </row>
    <row r="7" spans="1:12" s="96" customFormat="1" ht="25.15" customHeight="1">
      <c r="A7" s="785"/>
      <c r="B7" s="216">
        <v>4</v>
      </c>
      <c r="C7" s="777" t="s">
        <v>14</v>
      </c>
      <c r="D7" s="777"/>
      <c r="E7" s="777"/>
      <c r="F7" s="774"/>
      <c r="G7" s="93"/>
      <c r="H7" s="93"/>
      <c r="I7" s="93"/>
      <c r="J7" s="95"/>
    </row>
    <row r="8" spans="1:12" s="96" customFormat="1" ht="37.549999999999997" customHeight="1">
      <c r="A8" s="785"/>
      <c r="B8" s="216">
        <v>5</v>
      </c>
      <c r="C8" s="777" t="s">
        <v>15</v>
      </c>
      <c r="D8" s="777"/>
      <c r="E8" s="777"/>
      <c r="F8" s="774"/>
      <c r="G8" s="93"/>
      <c r="H8" s="93"/>
      <c r="I8" s="93"/>
      <c r="J8" s="95"/>
    </row>
    <row r="9" spans="1:12" s="96" customFormat="1" ht="22.6" customHeight="1">
      <c r="A9" s="785"/>
      <c r="B9" s="217">
        <v>6</v>
      </c>
      <c r="C9" s="778" t="s">
        <v>16</v>
      </c>
      <c r="D9" s="778"/>
      <c r="E9" s="778"/>
      <c r="F9" s="774"/>
      <c r="G9" s="93"/>
      <c r="H9" s="93"/>
      <c r="I9" s="93"/>
      <c r="J9" s="95"/>
    </row>
    <row r="10" spans="1:12" s="96" customFormat="1" ht="29.25" customHeight="1">
      <c r="A10" s="785"/>
      <c r="B10" s="217">
        <v>7</v>
      </c>
      <c r="C10" s="778" t="s">
        <v>17</v>
      </c>
      <c r="D10" s="778"/>
      <c r="E10" s="778"/>
      <c r="F10" s="774"/>
      <c r="G10" s="93"/>
      <c r="H10" s="93"/>
      <c r="I10" s="93"/>
      <c r="J10" s="214"/>
    </row>
    <row r="11" spans="1:12" s="96" customFormat="1" ht="25.15" customHeight="1">
      <c r="A11" s="785"/>
      <c r="B11" s="489">
        <v>8</v>
      </c>
      <c r="C11" s="778" t="s">
        <v>18</v>
      </c>
      <c r="D11" s="778"/>
      <c r="E11" s="778"/>
      <c r="F11" s="774"/>
      <c r="G11" s="93"/>
      <c r="H11" s="93"/>
      <c r="I11" s="93"/>
      <c r="J11" s="214"/>
    </row>
    <row r="12" spans="1:12" s="96" customFormat="1" ht="38.25" customHeight="1">
      <c r="A12" s="785"/>
      <c r="B12" s="489">
        <v>9</v>
      </c>
      <c r="C12" s="779" t="s">
        <v>19</v>
      </c>
      <c r="D12" s="779"/>
      <c r="E12" s="783"/>
      <c r="F12" s="774"/>
      <c r="G12" s="93"/>
      <c r="H12" s="93"/>
      <c r="I12" s="93"/>
      <c r="J12" s="214"/>
    </row>
    <row r="13" spans="1:12" s="96" customFormat="1" ht="54" customHeight="1">
      <c r="A13" s="785"/>
      <c r="B13" s="489">
        <v>10</v>
      </c>
      <c r="C13" s="779" t="s">
        <v>20</v>
      </c>
      <c r="D13" s="779"/>
      <c r="E13" s="783"/>
      <c r="F13" s="774"/>
      <c r="G13" s="93"/>
      <c r="H13" s="93"/>
      <c r="I13" s="93"/>
      <c r="J13" s="214"/>
    </row>
    <row r="14" spans="1:12" s="96" customFormat="1" ht="21.75" customHeight="1">
      <c r="A14" s="785"/>
      <c r="B14" s="489">
        <v>11</v>
      </c>
      <c r="C14" s="779" t="s">
        <v>1020</v>
      </c>
      <c r="D14" s="779"/>
      <c r="E14" s="783"/>
      <c r="F14" s="774"/>
      <c r="G14" s="93"/>
      <c r="H14" s="93"/>
      <c r="I14" s="93"/>
      <c r="J14" s="214"/>
    </row>
    <row r="15" spans="1:12" s="96" customFormat="1" ht="35.35" customHeight="1">
      <c r="A15" s="785"/>
      <c r="B15" s="489">
        <v>12</v>
      </c>
      <c r="C15" s="779" t="s">
        <v>21</v>
      </c>
      <c r="D15" s="779"/>
      <c r="E15" s="783"/>
      <c r="F15" s="774"/>
      <c r="G15" s="93"/>
      <c r="H15" s="93"/>
      <c r="I15" s="93"/>
      <c r="J15" s="214"/>
    </row>
    <row r="16" spans="1:12" s="96" customFormat="1" ht="17.350000000000001" customHeight="1">
      <c r="A16" s="785"/>
      <c r="B16" s="489">
        <v>13</v>
      </c>
      <c r="C16" s="779" t="s">
        <v>22</v>
      </c>
      <c r="D16" s="779"/>
      <c r="E16" s="783"/>
      <c r="F16" s="774"/>
      <c r="G16" s="93"/>
      <c r="H16" s="93"/>
      <c r="I16" s="93"/>
      <c r="J16" s="214"/>
    </row>
    <row r="17" spans="1:10" s="96" customFormat="1" ht="20.25" customHeight="1">
      <c r="A17" s="785"/>
      <c r="B17" s="489">
        <v>14</v>
      </c>
      <c r="C17" s="779" t="s">
        <v>23</v>
      </c>
      <c r="D17" s="779"/>
      <c r="E17" s="783"/>
      <c r="F17" s="774"/>
      <c r="G17" s="93"/>
      <c r="H17" s="93"/>
      <c r="I17" s="93"/>
      <c r="J17" s="214"/>
    </row>
    <row r="18" spans="1:10" s="96" customFormat="1" ht="20.25" customHeight="1">
      <c r="A18" s="785"/>
      <c r="B18" s="489">
        <v>15</v>
      </c>
      <c r="C18" s="779" t="s">
        <v>24</v>
      </c>
      <c r="D18" s="779"/>
      <c r="E18" s="783"/>
      <c r="F18" s="774"/>
      <c r="G18" s="93"/>
      <c r="H18" s="93"/>
      <c r="I18" s="93"/>
      <c r="J18" s="214"/>
    </row>
    <row r="19" spans="1:10" s="96" customFormat="1" ht="20.25" customHeight="1">
      <c r="A19" s="785"/>
      <c r="B19" s="489">
        <v>16</v>
      </c>
      <c r="C19" s="779" t="s">
        <v>25</v>
      </c>
      <c r="D19" s="779"/>
      <c r="E19" s="783"/>
      <c r="F19" s="774"/>
      <c r="G19" s="93"/>
      <c r="H19" s="93"/>
      <c r="I19" s="93"/>
      <c r="J19" s="214"/>
    </row>
    <row r="20" spans="1:10" s="96" customFormat="1" ht="20.25" customHeight="1">
      <c r="A20" s="785"/>
      <c r="B20" s="489">
        <v>17</v>
      </c>
      <c r="C20" s="779" t="s">
        <v>26</v>
      </c>
      <c r="D20" s="779"/>
      <c r="E20" s="783"/>
      <c r="F20" s="774"/>
      <c r="G20" s="93"/>
      <c r="H20" s="93"/>
      <c r="I20" s="93"/>
      <c r="J20" s="214"/>
    </row>
    <row r="21" spans="1:10" s="96" customFormat="1" ht="20.25" customHeight="1">
      <c r="A21" s="785"/>
      <c r="B21" s="489">
        <v>18</v>
      </c>
      <c r="C21" s="779" t="s">
        <v>27</v>
      </c>
      <c r="D21" s="779"/>
      <c r="E21" s="783"/>
      <c r="F21" s="774"/>
      <c r="G21" s="93"/>
      <c r="H21" s="93"/>
      <c r="I21" s="93"/>
      <c r="J21" s="214"/>
    </row>
    <row r="22" spans="1:10" s="96" customFormat="1" ht="20.25" hidden="1" customHeight="1">
      <c r="A22" s="785"/>
      <c r="B22" s="489"/>
      <c r="F22" s="774"/>
      <c r="G22" s="93"/>
      <c r="H22" s="93"/>
      <c r="I22" s="93"/>
      <c r="J22" s="214"/>
    </row>
    <row r="23" spans="1:10" s="96" customFormat="1" ht="20.25" hidden="1" customHeight="1">
      <c r="A23" s="785"/>
      <c r="B23" s="489"/>
      <c r="C23" s="779"/>
      <c r="D23" s="779"/>
      <c r="E23" s="783"/>
      <c r="F23" s="774"/>
      <c r="G23" s="93"/>
      <c r="H23" s="93"/>
      <c r="I23" s="93"/>
      <c r="J23" s="214"/>
    </row>
    <row r="24" spans="1:10" s="96" customFormat="1" ht="37.549999999999997" customHeight="1">
      <c r="A24" s="785"/>
      <c r="B24" s="218" t="s">
        <v>28</v>
      </c>
      <c r="C24" s="781" t="s">
        <v>29</v>
      </c>
      <c r="D24" s="781"/>
      <c r="E24" s="782"/>
      <c r="F24" s="774"/>
      <c r="G24" s="93"/>
      <c r="H24" s="93"/>
      <c r="I24" s="93"/>
      <c r="J24" s="95"/>
    </row>
    <row r="25" spans="1:10" ht="17.350000000000001" customHeight="1">
      <c r="A25" s="785"/>
      <c r="B25" s="219"/>
      <c r="C25" s="219"/>
      <c r="D25" s="219"/>
      <c r="E25" s="219"/>
      <c r="F25" s="774"/>
      <c r="G25" s="84"/>
      <c r="H25" s="84"/>
      <c r="I25" s="84"/>
      <c r="J25" s="85"/>
    </row>
    <row r="26" spans="1:10" ht="30.1" customHeight="1">
      <c r="A26" s="785"/>
      <c r="B26" s="776"/>
      <c r="C26" s="776"/>
      <c r="D26" s="776"/>
      <c r="E26" s="776"/>
      <c r="F26" s="774"/>
      <c r="G26" s="84"/>
      <c r="H26" s="84"/>
      <c r="I26" s="84"/>
      <c r="J26" s="85"/>
    </row>
    <row r="27" spans="1:10" ht="21.75" customHeight="1">
      <c r="A27" s="785"/>
      <c r="B27" s="88"/>
      <c r="C27" s="88"/>
      <c r="D27" s="88"/>
      <c r="E27" s="88"/>
      <c r="F27" s="774"/>
      <c r="G27" s="84"/>
      <c r="H27" s="84"/>
      <c r="I27" s="84"/>
      <c r="J27" s="85"/>
    </row>
    <row r="28" spans="1:10" ht="23.95" customHeight="1">
      <c r="A28" s="785"/>
      <c r="B28" s="791"/>
      <c r="C28" s="792"/>
      <c r="D28" s="792"/>
      <c r="E28" s="793"/>
      <c r="F28" s="774"/>
    </row>
    <row r="29" spans="1:10" ht="16" customHeight="1">
      <c r="A29" s="785"/>
      <c r="B29" s="794"/>
      <c r="C29" s="795"/>
      <c r="D29" s="795"/>
      <c r="E29" s="796"/>
      <c r="F29" s="774"/>
      <c r="G29" s="84"/>
      <c r="H29" s="84"/>
      <c r="I29" s="84"/>
      <c r="J29" s="85"/>
    </row>
    <row r="30" spans="1:10" ht="17.350000000000001" customHeight="1">
      <c r="A30" s="785"/>
      <c r="B30" s="794"/>
      <c r="C30" s="795"/>
      <c r="D30" s="795"/>
      <c r="E30" s="796"/>
      <c r="F30" s="774"/>
      <c r="G30" s="90"/>
      <c r="H30" s="90"/>
      <c r="I30" s="90"/>
      <c r="J30" s="90"/>
    </row>
    <row r="31" spans="1:10" ht="23.95" customHeight="1">
      <c r="A31" s="786"/>
      <c r="B31" s="797"/>
      <c r="C31" s="798"/>
      <c r="D31" s="798"/>
      <c r="E31" s="799"/>
      <c r="F31" s="775"/>
      <c r="G31" s="90"/>
      <c r="H31" s="90"/>
      <c r="I31" s="90"/>
      <c r="J31" s="90"/>
    </row>
    <row r="32" spans="1:10" ht="16.3">
      <c r="A32" s="87"/>
      <c r="B32" s="87"/>
      <c r="C32" s="87"/>
      <c r="D32" s="87"/>
      <c r="E32" s="87"/>
      <c r="F32" s="84"/>
      <c r="G32" s="84"/>
      <c r="H32" s="84"/>
      <c r="I32" s="84"/>
      <c r="J32" s="85"/>
    </row>
    <row r="33" spans="1:10" ht="16.3">
      <c r="A33" s="87"/>
      <c r="B33" s="87"/>
      <c r="C33" s="87"/>
      <c r="D33" s="87"/>
      <c r="E33" s="87"/>
      <c r="F33" s="84"/>
      <c r="G33" s="84"/>
      <c r="H33" s="84"/>
      <c r="I33" s="84"/>
      <c r="J33" s="85"/>
    </row>
  </sheetData>
  <sheetProtection algorithmName="SHA-512" hashValue="cu7Y/RUhhBVmVelRDahQjeSdOrQabdWZKQlz8wZT/0+MVam9+v5wfiJdaiwxSsbRh5h5KSuUPnpBU8YtEDjlEA==" saltValue="yQsxzIdVmfbEs1nqCPezKA==" spinCount="100000" sheet="1"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85" zoomScaleNormal="100" zoomScaleSheetLayoutView="85" workbookViewId="0">
      <selection activeCell="D15" sqref="D15:G15"/>
    </sheetView>
  </sheetViews>
  <sheetFormatPr defaultColWidth="9.125" defaultRowHeight="14.95"/>
  <cols>
    <col min="1" max="1" width="9.125" style="328" customWidth="1"/>
    <col min="2" max="2" width="33" style="329" customWidth="1"/>
    <col min="3" max="3" width="11.75" style="329" customWidth="1"/>
    <col min="4" max="5" width="6.375" style="329" customWidth="1"/>
    <col min="6" max="6" width="6.375" style="341" customWidth="1"/>
    <col min="7" max="7" width="39" style="341" customWidth="1"/>
    <col min="8" max="8" width="11.875" style="341" hidden="1" customWidth="1"/>
    <col min="9" max="9" width="20.25" style="341" hidden="1" customWidth="1"/>
    <col min="10" max="13" width="11.875" style="341" hidden="1" customWidth="1"/>
    <col min="14" max="14" width="11.875" style="341" customWidth="1"/>
    <col min="15" max="15" width="11.875" style="341" hidden="1" customWidth="1"/>
    <col min="16" max="25" width="11.875" style="341" customWidth="1"/>
    <col min="26" max="26" width="9.125" style="328" customWidth="1"/>
    <col min="27" max="27" width="15.25" style="328" hidden="1" customWidth="1"/>
    <col min="28" max="28" width="0" style="328" hidden="1" customWidth="1"/>
    <col min="29" max="16384" width="9.125" style="328"/>
  </cols>
  <sheetData>
    <row r="1" spans="2:29" s="325" customFormat="1" ht="95.95" customHeight="1">
      <c r="B1" s="788" t="str">
        <f>Basic!B1</f>
        <v>400kV Reactor Package 4RT-13 for Procurement of 03 Nos. 400kV 3-Phase 125MVAR Reactors under “Procurement of Transformers and Reactors under vendor development from SIS Reserve Fund”.</v>
      </c>
      <c r="C1" s="789"/>
      <c r="D1" s="789"/>
      <c r="E1" s="789"/>
      <c r="F1" s="789"/>
      <c r="G1" s="789"/>
      <c r="H1" s="326"/>
      <c r="I1" s="326"/>
      <c r="J1" s="326"/>
      <c r="K1" s="326"/>
      <c r="L1" s="326"/>
      <c r="M1" s="326"/>
      <c r="N1" s="326"/>
      <c r="O1" s="326"/>
      <c r="P1" s="326"/>
      <c r="Q1" s="326"/>
      <c r="R1" s="326"/>
      <c r="S1" s="326"/>
      <c r="T1" s="326"/>
      <c r="U1" s="326"/>
      <c r="V1" s="326"/>
      <c r="W1" s="326"/>
      <c r="X1" s="326"/>
      <c r="Y1" s="326"/>
      <c r="AA1" s="327"/>
      <c r="AB1" s="327"/>
      <c r="AC1" s="327"/>
    </row>
    <row r="2" spans="2:29" ht="15.8" customHeight="1">
      <c r="B2" s="805" t="str">
        <f>Basic!B3</f>
        <v>CC/NT/W-RT/DOM/A06/25/16859</v>
      </c>
      <c r="C2" s="805"/>
      <c r="D2" s="805"/>
      <c r="E2" s="805"/>
      <c r="F2" s="805"/>
      <c r="G2" s="805"/>
      <c r="H2" s="329"/>
      <c r="I2" s="329"/>
      <c r="J2" s="329"/>
      <c r="K2" s="329"/>
      <c r="L2" s="329"/>
      <c r="M2" s="329"/>
      <c r="N2" s="329"/>
      <c r="O2" s="329"/>
      <c r="P2" s="329"/>
      <c r="Q2" s="329"/>
      <c r="R2" s="329"/>
      <c r="S2" s="329"/>
      <c r="T2" s="329"/>
      <c r="U2" s="329"/>
      <c r="V2" s="329"/>
      <c r="W2" s="329"/>
      <c r="X2" s="329"/>
      <c r="Y2" s="329"/>
      <c r="AA2" s="328" t="s">
        <v>30</v>
      </c>
      <c r="AB2" s="330">
        <v>1</v>
      </c>
      <c r="AC2" s="331"/>
    </row>
    <row r="3" spans="2:29" ht="12.1"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05" customHeight="1">
      <c r="B4" s="806" t="s">
        <v>34</v>
      </c>
      <c r="C4" s="806"/>
      <c r="D4" s="806"/>
      <c r="E4" s="806"/>
      <c r="F4" s="806"/>
      <c r="G4" s="806"/>
      <c r="H4" s="329"/>
      <c r="I4" s="329"/>
      <c r="J4" s="329"/>
      <c r="K4" s="329"/>
      <c r="L4" s="329"/>
      <c r="M4" s="333" t="s">
        <v>35</v>
      </c>
      <c r="N4" s="329"/>
      <c r="O4" s="329"/>
      <c r="P4" s="329"/>
      <c r="Q4" s="329"/>
      <c r="R4" s="329"/>
      <c r="S4" s="329"/>
      <c r="T4" s="329"/>
      <c r="U4" s="329"/>
      <c r="V4" s="329"/>
      <c r="W4" s="329"/>
      <c r="X4" s="329"/>
      <c r="Y4" s="329"/>
      <c r="AB4" s="330"/>
      <c r="AC4" s="331"/>
    </row>
    <row r="5" spans="2:29" ht="12.1"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07" t="s">
        <v>30</v>
      </c>
      <c r="E6" s="808"/>
      <c r="F6" s="808"/>
      <c r="G6" s="809"/>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0">
        <v>1</v>
      </c>
      <c r="E7" s="811"/>
      <c r="F7" s="811"/>
      <c r="G7" s="812"/>
      <c r="I7" s="370"/>
      <c r="J7" s="370"/>
      <c r="AA7" s="331"/>
      <c r="AB7" s="331"/>
      <c r="AC7" s="331"/>
    </row>
    <row r="8" spans="2:29" ht="12.1"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1"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1" customHeight="1">
      <c r="B10" s="323" t="s">
        <v>37</v>
      </c>
      <c r="C10" s="342"/>
      <c r="D10" s="802"/>
      <c r="E10" s="803"/>
      <c r="F10" s="803"/>
      <c r="G10" s="804"/>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2"/>
      <c r="E11" s="803"/>
      <c r="F11" s="803"/>
      <c r="G11" s="804"/>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2"/>
      <c r="E12" s="803"/>
      <c r="F12" s="803"/>
      <c r="G12" s="804"/>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99999999999997" customHeight="1">
      <c r="B13" s="346"/>
      <c r="C13" s="347"/>
      <c r="D13" s="802"/>
      <c r="E13" s="803"/>
      <c r="F13" s="803"/>
      <c r="G13" s="804"/>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1"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0" t="s">
        <v>39</v>
      </c>
      <c r="C15" s="800"/>
      <c r="D15" s="801"/>
      <c r="E15" s="801"/>
      <c r="F15" s="801"/>
      <c r="G15" s="801"/>
      <c r="I15" s="370">
        <f>D15</f>
        <v>0</v>
      </c>
      <c r="J15" s="371">
        <f>IF(I15="No",1,2)</f>
        <v>2</v>
      </c>
      <c r="K15" s="338">
        <f>IF(J15="No",1,2)</f>
        <v>2</v>
      </c>
      <c r="L15" s="341">
        <f>IF(AND(D6="JV (Joint Venture)",D7=1),1,0)</f>
        <v>0</v>
      </c>
      <c r="O15" s="341">
        <v>2019</v>
      </c>
    </row>
    <row r="16" spans="2:29" ht="30.75" customHeight="1">
      <c r="B16" s="355" t="s">
        <v>40</v>
      </c>
      <c r="C16" s="356"/>
      <c r="D16" s="802"/>
      <c r="E16" s="803"/>
      <c r="F16" s="803"/>
      <c r="G16" s="804"/>
      <c r="I16" s="370"/>
      <c r="J16" s="371"/>
      <c r="K16" s="338"/>
      <c r="O16" s="341">
        <v>2020</v>
      </c>
    </row>
    <row r="17" spans="2:29" ht="12.1"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8" customHeight="1">
      <c r="B18" s="323" t="s">
        <v>41</v>
      </c>
      <c r="C18" s="342"/>
      <c r="D18" s="802"/>
      <c r="E18" s="803"/>
      <c r="F18" s="803"/>
      <c r="G18" s="804"/>
      <c r="I18" s="370"/>
      <c r="J18" s="370"/>
    </row>
    <row r="19" spans="2:29" ht="21.1" customHeight="1">
      <c r="B19" s="324" t="s">
        <v>42</v>
      </c>
      <c r="C19" s="343"/>
      <c r="D19" s="802"/>
      <c r="E19" s="803"/>
      <c r="F19" s="803"/>
      <c r="G19" s="804"/>
      <c r="I19" s="370"/>
      <c r="J19" s="370"/>
    </row>
    <row r="20" spans="2:29" ht="21.1" customHeight="1">
      <c r="B20" s="344" t="s">
        <v>43</v>
      </c>
      <c r="C20" s="345"/>
      <c r="D20" s="802"/>
      <c r="E20" s="803"/>
      <c r="F20" s="803"/>
      <c r="G20" s="804"/>
      <c r="I20" s="370"/>
      <c r="J20" s="370"/>
    </row>
    <row r="21" spans="2:29" ht="21.75" customHeight="1">
      <c r="B21" s="346" t="s">
        <v>44</v>
      </c>
      <c r="C21" s="347"/>
      <c r="D21" s="802"/>
      <c r="E21" s="803"/>
      <c r="F21" s="803"/>
      <c r="G21" s="804"/>
      <c r="I21" s="370" t="s">
        <v>45</v>
      </c>
      <c r="J21" s="370">
        <f>D15</f>
        <v>0</v>
      </c>
    </row>
    <row r="22" spans="2:29" ht="20.05" customHeight="1"/>
    <row r="23" spans="2:29" ht="20.05" hidden="1" customHeight="1">
      <c r="B23" s="323" t="str">
        <f>IF(D7=1, "Name of other Partner","Name of other Partner - 1")</f>
        <v>Name of other Partner</v>
      </c>
      <c r="C23" s="342"/>
      <c r="D23" s="802" t="s">
        <v>46</v>
      </c>
      <c r="E23" s="803"/>
      <c r="F23" s="803"/>
      <c r="G23" s="804"/>
    </row>
    <row r="24" spans="2:29" ht="20.05" hidden="1" customHeight="1">
      <c r="B24" s="324" t="str">
        <f>IF(D7=1, "Address of other Partner","Address of other Partner - 1")</f>
        <v>Address of other Partner</v>
      </c>
      <c r="C24" s="343"/>
      <c r="D24" s="802" t="s">
        <v>47</v>
      </c>
      <c r="E24" s="803"/>
      <c r="F24" s="803"/>
      <c r="G24" s="804"/>
    </row>
    <row r="25" spans="2:29" ht="20.05" hidden="1" customHeight="1">
      <c r="B25" s="344"/>
      <c r="C25" s="345"/>
      <c r="D25" s="802" t="s">
        <v>48</v>
      </c>
      <c r="E25" s="803"/>
      <c r="F25" s="803"/>
      <c r="G25" s="804"/>
    </row>
    <row r="26" spans="2:29" ht="20.05" hidden="1" customHeight="1">
      <c r="B26" s="346"/>
      <c r="C26" s="347"/>
      <c r="D26" s="802"/>
      <c r="E26" s="803"/>
      <c r="F26" s="803"/>
      <c r="G26" s="804"/>
    </row>
    <row r="27" spans="2:29" ht="20.05" customHeight="1"/>
    <row r="28" spans="2:29" ht="20.05" hidden="1" customHeight="1">
      <c r="B28" s="323" t="s">
        <v>49</v>
      </c>
      <c r="C28" s="342"/>
      <c r="D28" s="802"/>
      <c r="E28" s="803"/>
      <c r="F28" s="803"/>
      <c r="G28" s="804"/>
    </row>
    <row r="29" spans="2:29" ht="20.05" hidden="1" customHeight="1">
      <c r="B29" s="324" t="s">
        <v>50</v>
      </c>
      <c r="C29" s="343"/>
      <c r="D29" s="802"/>
      <c r="E29" s="803"/>
      <c r="F29" s="803"/>
      <c r="G29" s="804"/>
    </row>
    <row r="30" spans="2:29" ht="20.05" hidden="1" customHeight="1">
      <c r="B30" s="344"/>
      <c r="C30" s="345"/>
      <c r="D30" s="802"/>
      <c r="E30" s="803"/>
      <c r="F30" s="803"/>
      <c r="G30" s="804"/>
    </row>
    <row r="31" spans="2:29" ht="20.05" hidden="1" customHeight="1">
      <c r="B31" s="346"/>
      <c r="C31" s="347"/>
      <c r="D31" s="802"/>
      <c r="E31" s="803"/>
      <c r="F31" s="803"/>
      <c r="G31" s="804"/>
    </row>
    <row r="32" spans="2:29" ht="20.05" customHeight="1"/>
    <row r="33" spans="2:25" ht="21.1" customHeight="1">
      <c r="B33" s="348" t="s">
        <v>51</v>
      </c>
      <c r="C33" s="349"/>
      <c r="D33" s="802"/>
      <c r="E33" s="803"/>
      <c r="F33" s="803"/>
      <c r="G33" s="804"/>
    </row>
    <row r="34" spans="2:25" ht="21.1" customHeight="1">
      <c r="B34" s="348" t="s">
        <v>52</v>
      </c>
      <c r="C34" s="349"/>
      <c r="D34" s="802"/>
      <c r="E34" s="803"/>
      <c r="F34" s="803"/>
      <c r="G34" s="804"/>
    </row>
    <row r="35" spans="2:25" ht="21.1" customHeight="1">
      <c r="B35" s="350"/>
      <c r="C35" s="350"/>
      <c r="D35" s="350"/>
    </row>
    <row r="36" spans="2:25" s="325" customFormat="1" ht="21.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1" customHeight="1">
      <c r="B37" s="348" t="s">
        <v>54</v>
      </c>
      <c r="C37" s="349"/>
      <c r="D37" s="813"/>
      <c r="E37" s="814"/>
      <c r="F37" s="814"/>
      <c r="G37" s="815"/>
    </row>
    <row r="38" spans="2:25">
      <c r="E38" s="341"/>
    </row>
  </sheetData>
  <sheetProtection algorithmName="SHA-512" hashValue="Nf+pnGoDzxc41DmNQ8pYZEvpvPPYkSIFKbyWVAFtFPc/8R9xTCYWa0HUnQ/WsphGyfzliRdVnOl88u98/X2rLA==" saltValue="62XMulNGvGdRb4VPSNU7SA==" spinCount="100000" sheet="1" objects="1" scenarios="1"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85" zoomScaleSheetLayoutView="85" workbookViewId="0">
      <selection activeCell="A14" sqref="A14:E14"/>
    </sheetView>
  </sheetViews>
  <sheetFormatPr defaultColWidth="9.125" defaultRowHeight="14.95"/>
  <cols>
    <col min="1" max="1" width="12.125" style="29" customWidth="1"/>
    <col min="2" max="2" width="15.75" style="29" customWidth="1"/>
    <col min="3" max="3" width="11.375" style="29" customWidth="1"/>
    <col min="4" max="4" width="27.125" style="29" customWidth="1"/>
    <col min="5" max="5" width="52.875" style="29" customWidth="1"/>
    <col min="6" max="6" width="12.875" style="29" customWidth="1"/>
    <col min="7" max="7" width="9.75" style="29" hidden="1" customWidth="1"/>
    <col min="8" max="8" width="18" style="29" hidden="1" customWidth="1"/>
    <col min="9" max="25" width="9.75" style="29" customWidth="1"/>
    <col min="26" max="26" width="18" style="111" customWidth="1"/>
    <col min="27" max="28" width="9.125" style="24"/>
    <col min="29" max="16384" width="9.125" style="25"/>
  </cols>
  <sheetData>
    <row r="1" spans="1:46" ht="27" customHeight="1">
      <c r="A1" s="816" t="str">
        <f>Basic!A3&amp;Basic!B3</f>
        <v>Specification No.:CC/NT/W-RT/DOM/A06/25/16859</v>
      </c>
      <c r="B1" s="816"/>
      <c r="C1" s="816"/>
      <c r="D1" s="816"/>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5" customHeight="1">
      <c r="Z2" s="114">
        <f>'Names of Bidder'!G6</f>
        <v>0</v>
      </c>
    </row>
    <row r="3" spans="1:46" ht="52.5" customHeight="1">
      <c r="A3" s="788" t="str">
        <f>Basic!B1</f>
        <v>400kV Reactor Package 4RT-13 for Procurement of 03 Nos. 400kV 3-Phase 125MVAR Reactors under “Procurement of Transformers and Reactors under vendor development from SIS Reserve Fund”.</v>
      </c>
      <c r="B3" s="789"/>
      <c r="C3" s="789"/>
      <c r="D3" s="789"/>
      <c r="E3" s="789"/>
      <c r="F3" s="64"/>
      <c r="G3" s="64"/>
      <c r="H3" s="64"/>
      <c r="I3" s="64"/>
      <c r="J3" s="64"/>
      <c r="K3" s="64"/>
      <c r="L3" s="64"/>
      <c r="M3" s="64"/>
      <c r="N3" s="64"/>
      <c r="O3" s="64"/>
      <c r="P3" s="64"/>
      <c r="Q3" s="64"/>
      <c r="R3" s="64"/>
      <c r="S3" s="64"/>
      <c r="T3" s="64"/>
      <c r="U3" s="64"/>
      <c r="V3" s="64"/>
      <c r="W3" s="64"/>
      <c r="X3" s="64"/>
      <c r="Y3" s="64"/>
      <c r="Z3" s="115"/>
      <c r="AA3" s="27"/>
      <c r="AB3" s="26"/>
    </row>
    <row r="4" spans="1:46" ht="20.05" customHeight="1">
      <c r="A4" s="28"/>
      <c r="AB4" s="30"/>
      <c r="AC4" s="11"/>
    </row>
    <row r="5" spans="1:46" ht="20.05" customHeight="1">
      <c r="A5" s="817" t="s">
        <v>55</v>
      </c>
      <c r="B5" s="817"/>
      <c r="C5" s="817"/>
      <c r="D5" s="817"/>
      <c r="E5" s="817"/>
      <c r="F5" s="28"/>
      <c r="G5" s="28"/>
      <c r="H5" s="28"/>
      <c r="I5" s="28"/>
      <c r="J5" s="28"/>
      <c r="K5" s="28"/>
      <c r="L5" s="28"/>
      <c r="M5" s="28"/>
      <c r="N5" s="28"/>
      <c r="O5" s="28"/>
      <c r="P5" s="28"/>
      <c r="Q5" s="28"/>
      <c r="R5" s="28"/>
      <c r="S5" s="28"/>
      <c r="T5" s="28"/>
      <c r="U5" s="28"/>
      <c r="V5" s="28"/>
      <c r="W5" s="28"/>
      <c r="X5" s="28"/>
      <c r="Y5" s="28"/>
      <c r="Z5" s="116"/>
      <c r="AB5" s="30"/>
      <c r="AC5" s="11"/>
    </row>
    <row r="6" spans="1:46" ht="20.05" customHeight="1">
      <c r="A6" s="32"/>
      <c r="AB6" s="30"/>
      <c r="AC6" s="11"/>
    </row>
    <row r="7" spans="1:46" ht="20.05"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3" t="str">
        <f>IF('Names of Bidder'!D6= "JV (Joint Venture)", "JV of " &amp; Z8, "")</f>
        <v/>
      </c>
      <c r="B8" s="823"/>
      <c r="C8" s="823"/>
      <c r="D8" s="823"/>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05" customHeight="1">
      <c r="A9" s="13" t="s">
        <v>58</v>
      </c>
      <c r="B9" s="819">
        <f>'Names of Bidder'!D10</f>
        <v>0</v>
      </c>
      <c r="C9" s="819"/>
      <c r="D9" s="819"/>
      <c r="E9" s="12" t="s">
        <v>59</v>
      </c>
      <c r="F9" s="12"/>
      <c r="G9" s="12"/>
      <c r="H9" s="12"/>
      <c r="I9" s="12"/>
      <c r="J9" s="12"/>
      <c r="K9" s="12"/>
      <c r="L9" s="12"/>
      <c r="M9" s="12"/>
      <c r="N9" s="12"/>
      <c r="O9" s="12"/>
      <c r="P9" s="12"/>
      <c r="Q9" s="12"/>
      <c r="R9" s="12"/>
      <c r="S9" s="12"/>
      <c r="T9" s="12"/>
      <c r="U9" s="12"/>
      <c r="V9" s="12"/>
      <c r="W9" s="12"/>
      <c r="X9" s="12"/>
      <c r="Y9" s="12"/>
      <c r="AB9" s="30"/>
      <c r="AC9" s="11"/>
    </row>
    <row r="10" spans="1:46" ht="20.05" customHeight="1">
      <c r="A10" s="13" t="s">
        <v>60</v>
      </c>
      <c r="B10" s="820">
        <f>'Names of Bidder'!D11</f>
        <v>0</v>
      </c>
      <c r="C10" s="820"/>
      <c r="D10" s="820"/>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05" customHeight="1">
      <c r="B11" s="820">
        <f>'Names of Bidder'!D12</f>
        <v>0</v>
      </c>
      <c r="C11" s="820"/>
      <c r="D11" s="820"/>
      <c r="E11" s="12" t="s">
        <v>62</v>
      </c>
      <c r="F11" s="12"/>
      <c r="G11" s="12"/>
      <c r="H11" s="12"/>
      <c r="I11" s="12"/>
      <c r="J11" s="12"/>
      <c r="K11" s="12"/>
      <c r="L11" s="12"/>
      <c r="M11" s="12"/>
      <c r="N11" s="12"/>
      <c r="O11" s="12"/>
      <c r="P11" s="12"/>
      <c r="Q11" s="12"/>
      <c r="R11" s="12"/>
      <c r="S11" s="12"/>
      <c r="T11" s="12"/>
      <c r="U11" s="12"/>
      <c r="V11" s="12"/>
      <c r="W11" s="12"/>
      <c r="X11" s="12"/>
      <c r="Y11" s="12"/>
    </row>
    <row r="12" spans="1:46" ht="20.05" customHeight="1">
      <c r="A12" s="32"/>
      <c r="B12" s="820">
        <f>'Names of Bidder'!D13</f>
        <v>0</v>
      </c>
      <c r="C12" s="820"/>
      <c r="D12" s="820"/>
      <c r="E12" s="12"/>
      <c r="F12" s="12"/>
      <c r="G12" s="12"/>
      <c r="H12" s="12"/>
      <c r="I12" s="12"/>
      <c r="J12" s="12"/>
      <c r="K12" s="12"/>
      <c r="L12" s="12"/>
      <c r="M12" s="12"/>
      <c r="N12" s="12"/>
      <c r="O12" s="12"/>
      <c r="P12" s="12"/>
      <c r="Q12" s="12"/>
      <c r="R12" s="12"/>
      <c r="S12" s="12"/>
      <c r="T12" s="12"/>
      <c r="U12" s="12"/>
      <c r="V12" s="12"/>
      <c r="W12" s="12"/>
      <c r="X12" s="12"/>
      <c r="Y12" s="12"/>
    </row>
    <row r="13" spans="1:46" ht="10.050000000000001"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05" customHeight="1">
      <c r="A14" s="821" t="str">
        <f>IF('Names of Bidder'!D6="Sole Bidder", "This Attachment is Not Applicable", "")</f>
        <v>This Attachment is Not Applicable</v>
      </c>
      <c r="B14" s="821"/>
      <c r="C14" s="821"/>
      <c r="D14" s="821"/>
      <c r="E14" s="821"/>
      <c r="F14" s="12"/>
      <c r="G14" s="12"/>
      <c r="H14" s="12"/>
      <c r="I14" s="12"/>
      <c r="J14" s="12"/>
      <c r="K14" s="12"/>
      <c r="L14" s="12"/>
      <c r="M14" s="12"/>
      <c r="N14" s="12"/>
      <c r="O14" s="12"/>
      <c r="P14" s="12"/>
      <c r="Q14" s="12"/>
      <c r="R14" s="12"/>
      <c r="S14" s="12"/>
      <c r="T14" s="12"/>
      <c r="U14" s="12"/>
      <c r="V14" s="12"/>
      <c r="W14" s="12"/>
      <c r="X14" s="12"/>
      <c r="Y14" s="12"/>
    </row>
    <row r="15" spans="1:46" ht="20.05"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05" customHeight="1">
      <c r="A16" s="33"/>
      <c r="B16" s="822" t="str">
        <f>IF(Z2=1,"Other Partner",IF(Z2="2 or More","Other Partner-1",""))</f>
        <v/>
      </c>
      <c r="C16" s="822"/>
      <c r="D16" s="822"/>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05" customHeight="1">
      <c r="A17" s="13" t="s">
        <v>58</v>
      </c>
      <c r="B17" s="820" t="str">
        <f>IF('Names of Bidder'!D23=0, "", 'Names of Bidder'!D23)</f>
        <v>Ram Lal</v>
      </c>
      <c r="C17" s="820"/>
      <c r="D17" s="820"/>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05" customHeight="1">
      <c r="A18" s="13" t="s">
        <v>60</v>
      </c>
      <c r="B18" s="820" t="str">
        <f>IF('Names of Bidder'!D24=0, "", 'Names of Bidder'!D24)</f>
        <v>G5</v>
      </c>
      <c r="C18" s="820"/>
      <c r="D18" s="820"/>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05" customHeight="1">
      <c r="A19" s="32"/>
      <c r="B19" s="820" t="str">
        <f>IF('Names of Bidder'!D25=0, "", 'Names of Bidder'!D25)</f>
        <v>Gurgaon</v>
      </c>
      <c r="C19" s="820"/>
      <c r="D19" s="820"/>
      <c r="E19" s="197" t="str">
        <f>IF($Z$2="2 or More", IF(#REF!=0, "",#REF!), "")</f>
        <v/>
      </c>
      <c r="AA19" s="12"/>
    </row>
    <row r="20" spans="1:28" ht="20.05" customHeight="1">
      <c r="A20" s="32"/>
      <c r="B20" s="820" t="str">
        <f>IF('Names of Bidder'!D26=0, "", 'Names of Bidder'!D26)</f>
        <v/>
      </c>
      <c r="C20" s="820"/>
      <c r="D20" s="820"/>
      <c r="E20" s="197" t="str">
        <f>IF($Z$2="2 or More", IF(#REF!=0, "",#REF!), "")</f>
        <v/>
      </c>
      <c r="AA20" s="12"/>
    </row>
    <row r="21" spans="1:28" ht="20.05" customHeight="1">
      <c r="A21" s="29" t="s">
        <v>64</v>
      </c>
    </row>
    <row r="22" spans="1:28" ht="84.1" hidden="1" customHeight="1">
      <c r="A22" s="818" t="s">
        <v>65</v>
      </c>
      <c r="B22" s="818"/>
      <c r="C22" s="818"/>
      <c r="D22" s="818"/>
      <c r="E22" s="818"/>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2.950000000000003" customHeight="1">
      <c r="D23" s="37"/>
    </row>
    <row r="24" spans="1:28" ht="32.95000000000000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2.95000000000000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36</v>
      </c>
    </row>
    <row r="26" spans="1:28" ht="32.95000000000000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2.95000000000000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05" customHeight="1"/>
    <row r="29" spans="1:28" ht="20.05" customHeight="1">
      <c r="A29" s="38"/>
    </row>
    <row r="30" spans="1:28" ht="20.05" customHeight="1"/>
    <row r="31" spans="1:28" ht="20.05" customHeight="1"/>
    <row r="32" spans="1:28"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ehff9cIukc2ejfxXxCF+Pb1lg80AXt2O4s6pqG1qI2SOyw9bQvNRNAZqF5UGOMr6LZrjSzoQxNQ7Kanf7RTU8Q==" saltValue="PsII0rngwkcs9YMHPjSNbQ==" spinCount="100000" sheet="1" objects="1" scenarios="1"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25"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9" style="273" customWidth="1"/>
    <col min="7" max="7" width="16.375" style="273" customWidth="1"/>
    <col min="8" max="8" width="13.25" style="273" customWidth="1"/>
    <col min="9" max="9" width="25.7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8" width="0" style="273" hidden="1" customWidth="1"/>
    <col min="29" max="16384" width="9.125" style="273"/>
  </cols>
  <sheetData>
    <row r="1" spans="1:9" ht="23.95" customHeight="1">
      <c r="A1" s="306" t="str">
        <f>Basic!A3&amp;Basic!B3</f>
        <v>Specification No.:CC/NT/W-RT/DOM/A06/25/16859</v>
      </c>
      <c r="B1" s="322"/>
      <c r="C1" s="322"/>
      <c r="D1" s="322"/>
      <c r="E1" s="322"/>
      <c r="F1" s="322"/>
      <c r="G1" s="322"/>
      <c r="H1" s="271"/>
      <c r="I1" s="271" t="s">
        <v>70</v>
      </c>
    </row>
    <row r="2" spans="1:9" ht="15.8" customHeight="1"/>
    <row r="3" spans="1:9" ht="85.6" customHeight="1">
      <c r="A3" s="824" t="str">
        <f>Basic!B1</f>
        <v>400kV Reactor Package 4RT-13 for Procurement of 03 Nos. 400kV 3-Phase 125MVAR Reactors under “Procurement of Transformers and Reactors under vendor development from SIS Reserve Fund”.</v>
      </c>
      <c r="B3" s="824"/>
      <c r="C3" s="824"/>
      <c r="D3" s="824"/>
      <c r="E3" s="824"/>
      <c r="F3" s="824"/>
      <c r="G3" s="824"/>
      <c r="H3" s="824"/>
      <c r="I3" s="824"/>
    </row>
    <row r="5" spans="1:9" ht="21.75" customHeight="1">
      <c r="A5" s="825" t="s">
        <v>71</v>
      </c>
      <c r="B5" s="825"/>
      <c r="C5" s="825"/>
      <c r="D5" s="825"/>
      <c r="E5" s="825"/>
      <c r="F5" s="825"/>
      <c r="G5" s="825"/>
      <c r="H5" s="825"/>
      <c r="I5" s="825"/>
    </row>
    <row r="7" spans="1:9">
      <c r="A7" s="278" t="str">
        <f>'[11]Attach 3(JV)'!A7:D7</f>
        <v>Bidder’s Name and Address (Lead Partner of) :</v>
      </c>
      <c r="F7" s="280"/>
      <c r="H7" s="302" t="str">
        <f>'[11]Attach 3(JV)'!E7</f>
        <v>To:</v>
      </c>
    </row>
    <row r="8" spans="1:9" ht="32.299999999999997" customHeight="1">
      <c r="A8" s="826" t="str">
        <f>IF('Names of Bidder'!D6= "JV (Joint Venture)", "JV of " &amp; Z8, "")</f>
        <v/>
      </c>
      <c r="B8" s="826"/>
      <c r="C8" s="826"/>
      <c r="D8" s="826"/>
      <c r="F8" s="385"/>
      <c r="H8" s="304" t="str">
        <f>'[11]Attach 3(JV)'!E8</f>
        <v>Contract Services</v>
      </c>
    </row>
    <row r="9" spans="1:9" ht="18" customHeight="1">
      <c r="A9" s="278" t="s">
        <v>72</v>
      </c>
      <c r="B9" s="827">
        <f>'Attach 3(JV)'!B9:D9</f>
        <v>0</v>
      </c>
      <c r="C9" s="827"/>
      <c r="F9" s="385"/>
      <c r="H9" s="304" t="str">
        <f>'[11]Attach 3(JV)'!E9</f>
        <v>Power Grid Corporation of India Ltd.,</v>
      </c>
    </row>
    <row r="10" spans="1:9" ht="18" customHeight="1">
      <c r="A10" s="278" t="s">
        <v>73</v>
      </c>
      <c r="B10" s="828">
        <f>'Attach 3(JV)'!B10:D10</f>
        <v>0</v>
      </c>
      <c r="C10" s="828"/>
      <c r="F10" s="385"/>
      <c r="H10" s="304" t="str">
        <f>'[11]Attach 3(JV)'!E10</f>
        <v>"Saudamini", Plot No. 2, Sector 29</v>
      </c>
    </row>
    <row r="11" spans="1:9" ht="17.350000000000001" customHeight="1">
      <c r="B11" s="828">
        <f>'Attach 3(JV)'!B11:D11</f>
        <v>0</v>
      </c>
      <c r="C11" s="828"/>
      <c r="F11" s="385"/>
      <c r="H11" s="304" t="str">
        <f>'[11]Attach 3(JV)'!E11</f>
        <v>Gurgaon (Haryana) - 122001</v>
      </c>
    </row>
    <row r="12" spans="1:9" ht="18" customHeight="1">
      <c r="B12" s="828">
        <f>'Attach 3(JV)'!B12:D12</f>
        <v>0</v>
      </c>
      <c r="C12" s="828"/>
    </row>
    <row r="13" spans="1:9">
      <c r="B13" s="828" t="str">
        <f>IF('Names of Bidder'!D22=0, "", 'Names of Bidder'!D22)</f>
        <v/>
      </c>
      <c r="C13" s="828"/>
    </row>
    <row r="14" spans="1:9">
      <c r="A14" s="273" t="s">
        <v>64</v>
      </c>
    </row>
    <row r="16" spans="1:9" ht="66.099999999999994" customHeight="1">
      <c r="A16" s="829" t="s">
        <v>74</v>
      </c>
      <c r="B16" s="829"/>
      <c r="C16" s="829"/>
      <c r="D16" s="829"/>
      <c r="E16" s="829"/>
      <c r="F16" s="829"/>
      <c r="G16" s="829"/>
      <c r="H16" s="829"/>
      <c r="I16" s="829"/>
    </row>
    <row r="17" spans="1:13" ht="9.6999999999999993" customHeight="1"/>
    <row r="18" spans="1:13" ht="14.3" customHeight="1">
      <c r="A18" s="386" t="s">
        <v>75</v>
      </c>
      <c r="B18" s="829" t="s">
        <v>76</v>
      </c>
      <c r="C18" s="829"/>
      <c r="D18" s="829"/>
      <c r="E18" s="829"/>
      <c r="F18" s="829"/>
      <c r="M18" s="387"/>
    </row>
    <row r="19" spans="1:13" ht="17.350000000000001" hidden="1" customHeight="1">
      <c r="A19" s="386" t="s">
        <v>75</v>
      </c>
      <c r="B19" s="829" t="s">
        <v>77</v>
      </c>
      <c r="C19" s="829"/>
      <c r="D19" s="829"/>
      <c r="E19" s="829"/>
      <c r="F19" s="829"/>
      <c r="G19" s="829"/>
      <c r="H19" s="829"/>
      <c r="M19" s="387"/>
    </row>
    <row r="20" spans="1:13" hidden="1">
      <c r="A20" s="388" t="s">
        <v>78</v>
      </c>
      <c r="B20" s="830" t="e">
        <f>'[11]Name of Bidder'!C13</f>
        <v>#REF!</v>
      </c>
      <c r="C20" s="830"/>
      <c r="D20" s="830"/>
      <c r="E20" s="830"/>
      <c r="F20" s="830"/>
      <c r="G20" s="830"/>
      <c r="H20" s="830"/>
      <c r="M20" s="318">
        <f>'[11]Name of Bidder'!F6</f>
        <v>2</v>
      </c>
    </row>
    <row r="21" spans="1:13" hidden="1">
      <c r="A21" s="388" t="s">
        <v>79</v>
      </c>
      <c r="B21" s="830" t="e">
        <f>'[11]Name of Bidder'!C18</f>
        <v>#REF!</v>
      </c>
      <c r="C21" s="830"/>
      <c r="D21" s="830"/>
      <c r="E21" s="830"/>
      <c r="F21" s="830"/>
      <c r="G21" s="830"/>
      <c r="H21" s="830"/>
      <c r="M21" s="318" t="str">
        <f>'[11]Name of Bidder'!F8</f>
        <v>2 or more</v>
      </c>
    </row>
    <row r="22" spans="1:13" ht="17.350000000000001" hidden="1" customHeight="1">
      <c r="A22" s="388" t="s">
        <v>80</v>
      </c>
      <c r="B22" s="830" t="e">
        <f>'[11]Name of Bidder'!C23</f>
        <v>#REF!</v>
      </c>
      <c r="C22" s="830"/>
      <c r="D22" s="830"/>
      <c r="E22" s="830"/>
      <c r="F22" s="830"/>
      <c r="G22" s="830"/>
      <c r="H22" s="830"/>
      <c r="I22" s="321"/>
    </row>
    <row r="23" spans="1:13" ht="15.8" hidden="1" customHeight="1">
      <c r="B23" s="389" t="s">
        <v>81</v>
      </c>
    </row>
    <row r="24" spans="1:13" ht="10.55" customHeight="1">
      <c r="A24" s="390"/>
    </row>
    <row r="25" spans="1:13" ht="25.5" hidden="1" customHeight="1">
      <c r="A25" s="829" t="s">
        <v>82</v>
      </c>
      <c r="B25" s="829"/>
      <c r="C25" s="829"/>
      <c r="D25" s="829"/>
      <c r="E25" s="829"/>
      <c r="F25" s="829"/>
      <c r="G25" s="829"/>
      <c r="H25" s="829"/>
    </row>
    <row r="26" spans="1:13" ht="31.6" customHeight="1">
      <c r="A26" s="831" t="s">
        <v>83</v>
      </c>
      <c r="B26" s="831"/>
      <c r="C26" s="831"/>
      <c r="D26" s="831"/>
      <c r="E26" s="831"/>
      <c r="F26" s="831"/>
      <c r="G26" s="831"/>
      <c r="H26" s="831"/>
      <c r="I26" s="321"/>
    </row>
    <row r="27" spans="1:13" ht="26.35" customHeight="1">
      <c r="A27" s="391" t="s">
        <v>84</v>
      </c>
      <c r="B27" s="831" t="s">
        <v>85</v>
      </c>
      <c r="C27" s="831"/>
      <c r="D27" s="831"/>
      <c r="E27" s="831"/>
      <c r="F27" s="831"/>
      <c r="G27" s="831"/>
      <c r="H27" s="831"/>
      <c r="I27" s="321"/>
    </row>
    <row r="28" spans="1:13" ht="26.35" customHeight="1">
      <c r="A28" s="392" t="s">
        <v>86</v>
      </c>
      <c r="B28" s="832" t="s">
        <v>87</v>
      </c>
      <c r="C28" s="832"/>
      <c r="D28" s="832"/>
      <c r="E28" s="832"/>
      <c r="F28" s="832"/>
      <c r="G28" s="832"/>
      <c r="H28" s="832"/>
    </row>
    <row r="29" spans="1:13" ht="26.35" customHeight="1">
      <c r="A29" s="392" t="s">
        <v>88</v>
      </c>
      <c r="B29" s="832" t="s">
        <v>89</v>
      </c>
      <c r="C29" s="832"/>
      <c r="D29" s="832"/>
      <c r="E29" s="832"/>
      <c r="F29" s="832"/>
      <c r="G29" s="832"/>
      <c r="H29" s="832"/>
    </row>
    <row r="30" spans="1:13" ht="41.3" customHeight="1">
      <c r="A30" s="392" t="s">
        <v>90</v>
      </c>
      <c r="B30" s="832" t="s">
        <v>91</v>
      </c>
      <c r="C30" s="832"/>
      <c r="D30" s="832"/>
      <c r="E30" s="832"/>
      <c r="F30" s="832"/>
      <c r="G30" s="832"/>
      <c r="H30" s="832"/>
    </row>
    <row r="31" spans="1:13" ht="9.6999999999999993" customHeight="1">
      <c r="A31" s="392"/>
      <c r="B31" s="321"/>
      <c r="C31" s="321"/>
      <c r="D31" s="321"/>
      <c r="E31" s="321"/>
      <c r="F31" s="321"/>
      <c r="G31" s="321"/>
      <c r="H31" s="321"/>
      <c r="I31" s="321"/>
    </row>
    <row r="32" spans="1:13" ht="25.5" customHeight="1">
      <c r="A32" s="391" t="s">
        <v>92</v>
      </c>
      <c r="B32" s="833" t="s">
        <v>93</v>
      </c>
      <c r="C32" s="833"/>
      <c r="D32" s="833"/>
      <c r="E32" s="833"/>
      <c r="F32" s="833"/>
      <c r="G32" s="833"/>
      <c r="H32" s="833"/>
      <c r="I32" s="321"/>
    </row>
    <row r="33" spans="1:9" ht="22.6" customHeight="1">
      <c r="A33" s="392" t="s">
        <v>86</v>
      </c>
      <c r="B33" s="831" t="s">
        <v>94</v>
      </c>
      <c r="C33" s="831"/>
      <c r="D33" s="831"/>
      <c r="E33" s="831"/>
      <c r="F33" s="831"/>
      <c r="G33" s="831"/>
      <c r="H33" s="831"/>
      <c r="I33" s="321"/>
    </row>
    <row r="34" spans="1:9" ht="24.8" hidden="1" customHeight="1">
      <c r="A34" s="392" t="s">
        <v>88</v>
      </c>
      <c r="B34" s="831" t="s">
        <v>95</v>
      </c>
      <c r="C34" s="831"/>
      <c r="D34" s="831"/>
      <c r="E34" s="831"/>
      <c r="F34" s="831"/>
      <c r="G34" s="831"/>
      <c r="H34" s="831"/>
      <c r="I34" s="321"/>
    </row>
    <row r="35" spans="1:9" ht="12.1" customHeight="1">
      <c r="A35" s="321"/>
      <c r="B35" s="321"/>
      <c r="C35" s="321"/>
      <c r="D35" s="321"/>
      <c r="E35" s="321"/>
      <c r="F35" s="321"/>
      <c r="G35" s="321"/>
      <c r="H35" s="321"/>
      <c r="I35" s="321"/>
    </row>
    <row r="36" spans="1:9" s="395" customFormat="1" ht="24.8" customHeight="1">
      <c r="A36" s="393" t="s">
        <v>96</v>
      </c>
      <c r="B36" s="834" t="s">
        <v>97</v>
      </c>
      <c r="C36" s="834"/>
      <c r="D36" s="834"/>
      <c r="E36" s="834"/>
      <c r="F36" s="834"/>
      <c r="G36" s="834"/>
      <c r="H36" s="834"/>
      <c r="I36" s="394"/>
    </row>
    <row r="37" spans="1:9" ht="23.95" customHeight="1">
      <c r="A37" s="321"/>
      <c r="B37" s="833" t="s">
        <v>98</v>
      </c>
      <c r="C37" s="833"/>
      <c r="D37" s="833"/>
      <c r="E37" s="833"/>
      <c r="F37" s="833"/>
      <c r="G37" s="833"/>
      <c r="H37" s="833"/>
      <c r="I37" s="321"/>
    </row>
    <row r="38" spans="1:9" ht="54" customHeight="1">
      <c r="A38" s="321"/>
      <c r="B38" s="831" t="s">
        <v>99</v>
      </c>
      <c r="C38" s="831"/>
      <c r="D38" s="831"/>
      <c r="E38" s="831"/>
      <c r="F38" s="831"/>
      <c r="G38" s="831"/>
      <c r="H38" s="831"/>
      <c r="I38" s="321"/>
    </row>
    <row r="39" spans="1:9" ht="15.8" customHeight="1">
      <c r="A39" s="835" t="s">
        <v>100</v>
      </c>
      <c r="B39" s="838" t="s">
        <v>101</v>
      </c>
      <c r="C39" s="839"/>
      <c r="D39" s="844" t="s">
        <v>102</v>
      </c>
      <c r="E39" s="844"/>
      <c r="F39" s="844"/>
      <c r="G39" s="321"/>
      <c r="H39" s="321"/>
    </row>
    <row r="40" spans="1:9" ht="19.55" customHeight="1">
      <c r="A40" s="836"/>
      <c r="B40" s="840"/>
      <c r="C40" s="841"/>
      <c r="D40" s="844"/>
      <c r="E40" s="844"/>
      <c r="F40" s="844"/>
      <c r="G40" s="321"/>
      <c r="H40" s="321"/>
      <c r="I40" s="321"/>
    </row>
    <row r="41" spans="1:9" ht="20.25" customHeight="1">
      <c r="A41" s="837"/>
      <c r="B41" s="842"/>
      <c r="C41" s="843"/>
      <c r="D41" s="844"/>
      <c r="E41" s="844"/>
      <c r="F41" s="844"/>
      <c r="G41" s="321"/>
      <c r="H41" s="321"/>
      <c r="I41" s="321"/>
    </row>
    <row r="42" spans="1:9" ht="30.75" customHeight="1">
      <c r="A42" s="398">
        <v>1</v>
      </c>
      <c r="B42" s="854" t="s">
        <v>103</v>
      </c>
      <c r="C42" s="854"/>
      <c r="D42" s="860" t="str">
        <f>IF('Names of Bidder'!D18=0, "", 'Names of Bidder'!D18)</f>
        <v/>
      </c>
      <c r="E42" s="861"/>
      <c r="F42" s="862"/>
      <c r="G42" s="321"/>
      <c r="H42" s="321"/>
      <c r="I42" s="321"/>
    </row>
    <row r="43" spans="1:9" ht="22.6" customHeight="1">
      <c r="A43" s="845">
        <v>2</v>
      </c>
      <c r="B43" s="848" t="s">
        <v>104</v>
      </c>
      <c r="C43" s="849"/>
      <c r="D43" s="855"/>
      <c r="E43" s="856"/>
      <c r="F43" s="857"/>
      <c r="G43" s="321"/>
      <c r="H43" s="321"/>
      <c r="I43" s="321"/>
    </row>
    <row r="44" spans="1:9" ht="22.6" customHeight="1">
      <c r="A44" s="846"/>
      <c r="B44" s="850"/>
      <c r="C44" s="851"/>
      <c r="D44" s="855"/>
      <c r="E44" s="856"/>
      <c r="F44" s="857"/>
      <c r="G44" s="321"/>
      <c r="H44" s="321"/>
      <c r="I44" s="321"/>
    </row>
    <row r="45" spans="1:9" ht="21.75" customHeight="1">
      <c r="A45" s="847"/>
      <c r="B45" s="852"/>
      <c r="C45" s="853"/>
      <c r="D45" s="855"/>
      <c r="E45" s="856"/>
      <c r="F45" s="857"/>
      <c r="G45" s="321"/>
      <c r="H45" s="321"/>
      <c r="I45" s="321"/>
    </row>
    <row r="46" spans="1:9" ht="18.7" customHeight="1">
      <c r="A46" s="398">
        <v>3</v>
      </c>
      <c r="B46" s="854" t="s">
        <v>105</v>
      </c>
      <c r="C46" s="854"/>
      <c r="D46" s="855"/>
      <c r="E46" s="856"/>
      <c r="F46" s="857"/>
      <c r="G46" s="321"/>
      <c r="H46" s="321"/>
      <c r="I46" s="321"/>
    </row>
    <row r="47" spans="1:9" ht="20.25" customHeight="1">
      <c r="A47" s="398">
        <v>4</v>
      </c>
      <c r="B47" s="854" t="s">
        <v>106</v>
      </c>
      <c r="C47" s="854"/>
      <c r="D47" s="855"/>
      <c r="E47" s="856"/>
      <c r="F47" s="857"/>
      <c r="G47" s="321"/>
      <c r="H47" s="321"/>
      <c r="I47" s="321"/>
    </row>
    <row r="48" spans="1:9" ht="19.55" customHeight="1">
      <c r="A48" s="399">
        <v>5</v>
      </c>
      <c r="B48" s="854" t="s">
        <v>107</v>
      </c>
      <c r="C48" s="854"/>
      <c r="D48" s="855"/>
      <c r="E48" s="856"/>
      <c r="F48" s="857"/>
      <c r="G48" s="321"/>
      <c r="H48" s="321"/>
    </row>
    <row r="49" spans="1:10" ht="51.8" customHeight="1">
      <c r="A49" s="398">
        <v>6</v>
      </c>
      <c r="B49" s="854" t="s">
        <v>108</v>
      </c>
      <c r="C49" s="854"/>
      <c r="D49" s="855"/>
      <c r="E49" s="856"/>
      <c r="F49" s="857"/>
      <c r="G49" s="321"/>
      <c r="H49" s="321"/>
      <c r="I49" s="321"/>
    </row>
    <row r="50" spans="1:10" ht="49.6" customHeight="1">
      <c r="A50" s="398">
        <v>7</v>
      </c>
      <c r="B50" s="854" t="s">
        <v>109</v>
      </c>
      <c r="C50" s="854"/>
      <c r="D50" s="855"/>
      <c r="E50" s="856"/>
      <c r="F50" s="857"/>
      <c r="G50" s="321"/>
      <c r="H50" s="321"/>
      <c r="I50" s="321"/>
    </row>
    <row r="51" spans="1:10" ht="23.95" customHeight="1">
      <c r="A51" s="398">
        <v>8</v>
      </c>
      <c r="B51" s="854" t="s">
        <v>110</v>
      </c>
      <c r="C51" s="854"/>
      <c r="D51" s="855"/>
      <c r="E51" s="856"/>
      <c r="F51" s="857"/>
      <c r="G51" s="321"/>
      <c r="H51" s="321"/>
      <c r="I51" s="321"/>
    </row>
    <row r="52" spans="1:10" ht="22.6" customHeight="1">
      <c r="A52" s="400"/>
      <c r="B52" s="401" t="s">
        <v>111</v>
      </c>
      <c r="C52" s="402"/>
      <c r="D52" s="855"/>
      <c r="E52" s="856"/>
      <c r="F52" s="857"/>
      <c r="G52" s="321"/>
      <c r="H52" s="321"/>
      <c r="I52" s="321"/>
    </row>
    <row r="53" spans="1:10" ht="24.8" customHeight="1">
      <c r="A53" s="400"/>
      <c r="B53" s="401" t="s">
        <v>112</v>
      </c>
      <c r="C53" s="402"/>
      <c r="D53" s="855"/>
      <c r="E53" s="856"/>
      <c r="F53" s="857"/>
      <c r="G53" s="321"/>
      <c r="H53" s="321"/>
      <c r="I53" s="321"/>
    </row>
    <row r="54" spans="1:10" ht="22.6" customHeight="1">
      <c r="A54" s="403"/>
      <c r="B54" s="401" t="s">
        <v>113</v>
      </c>
      <c r="C54" s="404"/>
      <c r="D54" s="855"/>
      <c r="E54" s="856"/>
      <c r="F54" s="857"/>
      <c r="G54" s="321"/>
      <c r="H54" s="321"/>
    </row>
    <row r="55" spans="1:10" ht="13.6" customHeight="1">
      <c r="A55" s="321"/>
      <c r="B55" s="321"/>
      <c r="C55" s="321"/>
      <c r="D55" s="321"/>
      <c r="E55" s="321"/>
      <c r="F55" s="321"/>
      <c r="G55" s="321"/>
      <c r="H55" s="321"/>
      <c r="I55" s="321"/>
    </row>
    <row r="56" spans="1:10" s="368" customFormat="1" ht="47.25" customHeight="1">
      <c r="A56" s="398">
        <v>9</v>
      </c>
      <c r="B56" s="863" t="s">
        <v>114</v>
      </c>
      <c r="C56" s="864"/>
      <c r="D56" s="864"/>
      <c r="E56" s="864"/>
      <c r="F56" s="865"/>
      <c r="G56" s="405" t="s">
        <v>35</v>
      </c>
      <c r="H56" s="406"/>
      <c r="I56" s="59"/>
      <c r="J56" s="59"/>
    </row>
    <row r="57" spans="1:10" s="368" customFormat="1" ht="41.95" customHeight="1">
      <c r="A57" s="398">
        <v>10</v>
      </c>
      <c r="B57" s="863" t="s">
        <v>115</v>
      </c>
      <c r="C57" s="864"/>
      <c r="D57" s="864"/>
      <c r="E57" s="864"/>
      <c r="F57" s="865"/>
      <c r="G57" s="405"/>
      <c r="H57" s="406"/>
      <c r="I57" s="59"/>
      <c r="J57" s="59"/>
    </row>
    <row r="58" spans="1:10" s="368" customFormat="1" ht="12.1" customHeight="1">
      <c r="A58" s="59"/>
      <c r="B58" s="59"/>
      <c r="C58" s="59"/>
      <c r="D58" s="59"/>
      <c r="E58" s="59"/>
      <c r="F58" s="59"/>
      <c r="G58" s="59"/>
      <c r="H58" s="59"/>
      <c r="I58" s="59"/>
      <c r="J58" s="59"/>
    </row>
    <row r="59" spans="1:10" s="368" customFormat="1" ht="12.1" customHeight="1">
      <c r="A59" s="59"/>
      <c r="B59" s="59"/>
      <c r="C59" s="59"/>
      <c r="D59" s="59"/>
      <c r="E59" s="59"/>
      <c r="F59" s="59"/>
      <c r="G59" s="59"/>
      <c r="H59" s="59"/>
      <c r="I59" s="59"/>
      <c r="J59" s="59"/>
    </row>
    <row r="60" spans="1:10" s="368" customFormat="1" ht="23.95" customHeight="1">
      <c r="A60" s="407">
        <v>2</v>
      </c>
      <c r="B60" s="866" t="s">
        <v>116</v>
      </c>
      <c r="C60" s="866"/>
      <c r="D60" s="866"/>
      <c r="E60" s="866"/>
      <c r="F60" s="866"/>
      <c r="G60" s="866"/>
      <c r="H60" s="866"/>
      <c r="I60" s="866"/>
      <c r="J60" s="59"/>
    </row>
    <row r="61" spans="1:10" s="368" customFormat="1" ht="14.3">
      <c r="A61" s="59"/>
      <c r="B61" s="59"/>
      <c r="C61" s="59"/>
      <c r="D61" s="59"/>
      <c r="E61" s="59"/>
      <c r="F61" s="59"/>
      <c r="G61" s="59"/>
      <c r="H61" s="59"/>
      <c r="I61" s="59"/>
      <c r="J61" s="59"/>
    </row>
    <row r="62" spans="1:10" s="368" customFormat="1" ht="24.8" customHeight="1">
      <c r="A62" s="408" t="s">
        <v>117</v>
      </c>
      <c r="B62" s="867" t="s">
        <v>118</v>
      </c>
      <c r="C62" s="867"/>
      <c r="D62" s="867"/>
      <c r="E62" s="867"/>
      <c r="F62" s="867"/>
      <c r="G62" s="867"/>
      <c r="H62" s="867"/>
      <c r="I62" s="867"/>
      <c r="J62" s="59"/>
    </row>
    <row r="63" spans="1:10" s="368" customFormat="1" ht="10.55" customHeight="1">
      <c r="A63" s="59"/>
      <c r="B63" s="59"/>
      <c r="C63" s="59"/>
      <c r="D63" s="59"/>
      <c r="E63" s="59"/>
      <c r="F63" s="59"/>
      <c r="G63" s="59"/>
      <c r="H63" s="59"/>
      <c r="I63" s="59"/>
      <c r="J63" s="59"/>
    </row>
    <row r="64" spans="1:10" s="368" customFormat="1" ht="75.099999999999994" customHeight="1">
      <c r="A64" s="409" t="s">
        <v>119</v>
      </c>
      <c r="B64" s="858" t="s">
        <v>120</v>
      </c>
      <c r="C64" s="858"/>
      <c r="D64" s="858"/>
      <c r="E64" s="858"/>
      <c r="F64" s="858"/>
      <c r="G64" s="858"/>
      <c r="H64" s="858"/>
      <c r="I64" s="858"/>
    </row>
    <row r="65" spans="1:189" s="368" customFormat="1" ht="192.75" customHeight="1">
      <c r="A65" s="409" t="s">
        <v>121</v>
      </c>
      <c r="B65" s="859" t="s">
        <v>122</v>
      </c>
      <c r="C65" s="859"/>
      <c r="D65" s="859"/>
      <c r="E65" s="859"/>
      <c r="F65" s="859"/>
      <c r="G65" s="859"/>
      <c r="H65" s="859"/>
      <c r="I65" s="859"/>
      <c r="J65" s="59"/>
    </row>
    <row r="66" spans="1:189" s="368" customFormat="1" ht="212.95" customHeight="1">
      <c r="A66" s="409" t="s">
        <v>123</v>
      </c>
      <c r="B66" s="859" t="s">
        <v>124</v>
      </c>
      <c r="C66" s="859"/>
      <c r="D66" s="859"/>
      <c r="E66" s="859"/>
      <c r="F66" s="859"/>
      <c r="G66" s="859"/>
      <c r="H66" s="859"/>
      <c r="I66" s="859"/>
      <c r="J66" s="59"/>
    </row>
    <row r="67" spans="1:189" s="368" customFormat="1" ht="59.95" customHeight="1">
      <c r="A67" s="409"/>
      <c r="B67" s="859" t="s">
        <v>125</v>
      </c>
      <c r="C67" s="859"/>
      <c r="D67" s="859"/>
      <c r="E67" s="859"/>
      <c r="F67" s="859"/>
      <c r="G67" s="859"/>
      <c r="H67" s="859"/>
      <c r="I67" s="859"/>
      <c r="J67" s="59"/>
    </row>
    <row r="68" spans="1:189" s="368" customFormat="1" ht="24.8" customHeight="1">
      <c r="A68" s="409"/>
      <c r="B68" s="859" t="s">
        <v>126</v>
      </c>
      <c r="C68" s="859"/>
      <c r="D68" s="859"/>
      <c r="E68" s="859"/>
      <c r="F68" s="859"/>
      <c r="G68" s="859"/>
      <c r="H68" s="859"/>
      <c r="I68" s="859"/>
      <c r="J68" s="59"/>
    </row>
    <row r="69" spans="1:189" s="368" customFormat="1" ht="14.3">
      <c r="A69" s="59"/>
      <c r="B69" s="59"/>
      <c r="C69" s="59"/>
      <c r="D69" s="59"/>
      <c r="E69" s="59"/>
      <c r="F69" s="59"/>
      <c r="G69" s="59"/>
      <c r="H69" s="59"/>
      <c r="I69" s="59"/>
      <c r="J69" s="59"/>
    </row>
    <row r="70" spans="1:189" s="368" customFormat="1" ht="57.1" customHeight="1">
      <c r="A70" s="409" t="s">
        <v>127</v>
      </c>
      <c r="B70" s="868" t="s">
        <v>128</v>
      </c>
      <c r="C70" s="868"/>
      <c r="D70" s="868"/>
      <c r="E70" s="868"/>
      <c r="F70" s="868"/>
      <c r="G70" s="868"/>
      <c r="H70" s="868"/>
      <c r="I70" s="868"/>
      <c r="J70" s="59"/>
    </row>
    <row r="71" spans="1:189" s="368" customFormat="1" ht="41.3" customHeight="1">
      <c r="B71" s="868" t="s">
        <v>129</v>
      </c>
      <c r="C71" s="868"/>
      <c r="D71" s="868"/>
      <c r="E71" s="868"/>
      <c r="F71" s="868"/>
      <c r="G71" s="868"/>
      <c r="H71" s="868"/>
      <c r="I71" s="868"/>
    </row>
    <row r="72" spans="1:189" s="368" customFormat="1" ht="16.5" customHeight="1">
      <c r="B72" s="536"/>
      <c r="C72" s="536"/>
      <c r="D72" s="536"/>
      <c r="E72" s="536"/>
      <c r="F72" s="536"/>
      <c r="G72" s="536"/>
      <c r="H72" s="536"/>
      <c r="I72" s="536"/>
    </row>
    <row r="73" spans="1:189" s="368" customFormat="1" ht="41.3" customHeight="1">
      <c r="A73" s="539">
        <v>2.2000000000000002</v>
      </c>
      <c r="B73" s="874" t="s">
        <v>130</v>
      </c>
      <c r="C73" s="874"/>
      <c r="D73" s="874"/>
      <c r="E73" s="874"/>
      <c r="F73" s="874"/>
      <c r="G73" s="874"/>
      <c r="H73" s="874"/>
      <c r="I73" s="874"/>
    </row>
    <row r="74" spans="1:189" s="368" customFormat="1" ht="41.3" customHeight="1">
      <c r="A74" s="539" t="s">
        <v>131</v>
      </c>
      <c r="B74" s="875" t="s">
        <v>132</v>
      </c>
      <c r="C74" s="875"/>
      <c r="D74" s="875"/>
      <c r="E74" s="875"/>
      <c r="F74" s="875"/>
      <c r="G74" s="876"/>
      <c r="H74" s="877"/>
      <c r="I74" s="877"/>
    </row>
    <row r="75" spans="1:189" s="368" customFormat="1" ht="16.5" customHeight="1">
      <c r="B75" s="536"/>
      <c r="C75" s="536"/>
      <c r="D75" s="536"/>
      <c r="E75" s="536"/>
      <c r="F75" s="536"/>
      <c r="G75" s="536"/>
      <c r="H75" s="536"/>
      <c r="I75" s="536"/>
    </row>
    <row r="76" spans="1:189" s="543" customFormat="1" ht="23.95" customHeight="1">
      <c r="A76" s="983">
        <v>2.2999999999999998</v>
      </c>
      <c r="B76" s="974" t="s">
        <v>133</v>
      </c>
      <c r="C76" s="974"/>
      <c r="D76" s="974"/>
      <c r="E76" s="974"/>
      <c r="F76" s="974"/>
      <c r="G76" s="974"/>
      <c r="H76" s="974"/>
      <c r="I76" s="974"/>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3"/>
      <c r="B77" s="869" t="s">
        <v>134</v>
      </c>
      <c r="C77" s="869"/>
      <c r="D77" s="869"/>
      <c r="E77" s="869"/>
      <c r="F77" s="869"/>
      <c r="G77" s="869"/>
      <c r="H77" s="869"/>
      <c r="I77" s="869"/>
      <c r="J77" s="59"/>
    </row>
    <row r="78" spans="1:189" s="368" customFormat="1" ht="38.25" customHeight="1">
      <c r="A78" s="560">
        <v>1</v>
      </c>
      <c r="B78" s="870" t="s">
        <v>135</v>
      </c>
      <c r="C78" s="871"/>
      <c r="D78" s="871"/>
      <c r="E78" s="871"/>
      <c r="F78" s="872">
        <v>0</v>
      </c>
      <c r="G78" s="872"/>
      <c r="H78" s="872"/>
      <c r="I78" s="872"/>
      <c r="J78" s="410"/>
      <c r="K78" s="410"/>
      <c r="L78" s="410"/>
      <c r="M78" s="410"/>
      <c r="N78" s="411" t="e" vm="1">
        <f>'[12]Name of Bidder'!D12</f>
        <v>#VALUE!</v>
      </c>
      <c r="O78" s="410"/>
      <c r="P78" s="410"/>
      <c r="Q78" s="410"/>
      <c r="R78" s="410"/>
      <c r="S78" s="410"/>
      <c r="T78" s="410"/>
      <c r="U78" s="410"/>
      <c r="V78" s="410"/>
      <c r="W78" s="410"/>
      <c r="X78" s="410"/>
      <c r="Y78" s="410"/>
    </row>
    <row r="79" spans="1:189" s="368" customFormat="1" ht="44.35" customHeight="1">
      <c r="A79" s="560">
        <v>2</v>
      </c>
      <c r="B79" s="878" t="s">
        <v>136</v>
      </c>
      <c r="C79" s="879"/>
      <c r="D79" s="879"/>
      <c r="E79" s="975"/>
      <c r="F79" s="872"/>
      <c r="G79" s="872"/>
      <c r="H79" s="872"/>
      <c r="I79" s="872"/>
      <c r="J79" s="38"/>
      <c r="K79" s="38"/>
      <c r="L79" s="38"/>
      <c r="M79" s="38"/>
      <c r="N79" s="412" t="e" vm="1">
        <f>'[12]Name of Bidder'!D22</f>
        <v>#VALUE!</v>
      </c>
      <c r="O79" s="38"/>
      <c r="P79" s="38"/>
      <c r="Q79" s="38"/>
      <c r="R79" s="38"/>
      <c r="S79" s="38"/>
      <c r="T79" s="38"/>
      <c r="U79" s="38"/>
      <c r="V79" s="38"/>
      <c r="W79" s="38"/>
      <c r="X79" s="38"/>
      <c r="Y79" s="38"/>
    </row>
    <row r="80" spans="1:189" s="368" customFormat="1" ht="44.35" customHeight="1">
      <c r="A80" s="560">
        <v>3</v>
      </c>
      <c r="B80" s="878" t="s">
        <v>137</v>
      </c>
      <c r="C80" s="879"/>
      <c r="D80" s="879"/>
      <c r="E80" s="879"/>
      <c r="F80" s="494"/>
      <c r="G80" s="880"/>
      <c r="H80" s="881"/>
      <c r="I80" s="494"/>
      <c r="J80" s="38"/>
      <c r="K80" s="38"/>
      <c r="L80" s="38"/>
      <c r="M80" s="38"/>
      <c r="N80" s="265"/>
      <c r="O80" s="38"/>
      <c r="P80" s="38"/>
      <c r="Q80" s="38"/>
      <c r="R80" s="38"/>
      <c r="S80" s="38"/>
      <c r="T80" s="38"/>
      <c r="U80" s="38"/>
      <c r="V80" s="38"/>
      <c r="W80" s="38"/>
      <c r="X80" s="38"/>
      <c r="Y80" s="38"/>
    </row>
    <row r="81" spans="1:25" s="368" customFormat="1" ht="36.700000000000003" customHeight="1">
      <c r="A81" s="560">
        <v>4</v>
      </c>
      <c r="B81" s="878" t="s">
        <v>138</v>
      </c>
      <c r="C81" s="879"/>
      <c r="D81" s="879"/>
      <c r="E81" s="975"/>
      <c r="F81" s="494"/>
      <c r="G81" s="873"/>
      <c r="H81" s="873"/>
      <c r="I81" s="493"/>
      <c r="J81" s="38"/>
      <c r="K81" s="38"/>
      <c r="L81" s="38"/>
      <c r="M81" s="38"/>
      <c r="N81" s="38"/>
      <c r="O81" s="38"/>
      <c r="P81" s="38"/>
      <c r="Q81" s="38"/>
      <c r="R81" s="38"/>
      <c r="S81" s="38"/>
      <c r="T81" s="38"/>
      <c r="U81" s="38"/>
      <c r="V81" s="38"/>
      <c r="W81" s="38"/>
      <c r="X81" s="38"/>
      <c r="Y81" s="38"/>
    </row>
    <row r="82" spans="1:25" s="368" customFormat="1" ht="23.3" customHeight="1">
      <c r="A82" s="985">
        <v>5</v>
      </c>
      <c r="B82" s="976" t="s">
        <v>139</v>
      </c>
      <c r="C82" s="977"/>
      <c r="D82" s="977"/>
      <c r="E82" s="978"/>
      <c r="F82" s="494"/>
      <c r="G82" s="873"/>
      <c r="H82" s="873"/>
      <c r="I82" s="493"/>
      <c r="J82" s="38"/>
      <c r="K82" s="38"/>
      <c r="L82" s="38"/>
      <c r="M82" s="38"/>
      <c r="N82" s="38"/>
      <c r="O82" s="38"/>
      <c r="P82" s="38"/>
      <c r="Q82" s="38"/>
      <c r="R82" s="38"/>
      <c r="S82" s="38"/>
      <c r="T82" s="38"/>
      <c r="U82" s="38"/>
      <c r="V82" s="38"/>
      <c r="W82" s="38"/>
      <c r="X82" s="38"/>
      <c r="Y82" s="38"/>
    </row>
    <row r="83" spans="1:25" s="368" customFormat="1" ht="21.1" customHeight="1">
      <c r="A83" s="986"/>
      <c r="B83" s="979"/>
      <c r="C83" s="980"/>
      <c r="D83" s="980"/>
      <c r="E83" s="981"/>
      <c r="F83" s="494"/>
      <c r="G83" s="873"/>
      <c r="H83" s="873"/>
      <c r="I83" s="493"/>
      <c r="J83" s="38"/>
      <c r="K83" s="38"/>
      <c r="L83" s="38"/>
      <c r="M83" s="38"/>
      <c r="N83" s="38"/>
      <c r="O83" s="38"/>
      <c r="P83" s="38"/>
      <c r="Q83" s="38"/>
      <c r="R83" s="38"/>
      <c r="S83" s="38"/>
      <c r="T83" s="38"/>
      <c r="U83" s="38"/>
      <c r="V83" s="38"/>
      <c r="W83" s="38"/>
      <c r="X83" s="38"/>
      <c r="Y83" s="38"/>
    </row>
    <row r="84" spans="1:25" s="368" customFormat="1" ht="20.25" customHeight="1">
      <c r="A84" s="986"/>
      <c r="B84" s="979"/>
      <c r="C84" s="980"/>
      <c r="D84" s="980"/>
      <c r="E84" s="981"/>
      <c r="F84" s="494"/>
      <c r="G84" s="873"/>
      <c r="H84" s="873"/>
      <c r="I84" s="493"/>
      <c r="J84" s="38"/>
      <c r="K84" s="38"/>
      <c r="L84" s="38"/>
      <c r="M84" s="38"/>
      <c r="N84" s="38"/>
      <c r="O84" s="38"/>
      <c r="P84" s="38"/>
      <c r="Q84" s="38"/>
      <c r="R84" s="38"/>
      <c r="S84" s="38"/>
      <c r="T84" s="38"/>
      <c r="U84" s="38"/>
      <c r="V84" s="38"/>
      <c r="W84" s="38"/>
      <c r="X84" s="38"/>
      <c r="Y84" s="38"/>
    </row>
    <row r="85" spans="1:25" s="368" customFormat="1" ht="21.1" customHeight="1">
      <c r="A85" s="986"/>
      <c r="B85" s="979"/>
      <c r="C85" s="980"/>
      <c r="D85" s="980"/>
      <c r="E85" s="981"/>
      <c r="F85" s="494"/>
      <c r="G85" s="873"/>
      <c r="H85" s="873"/>
      <c r="I85" s="493"/>
      <c r="J85" s="38"/>
      <c r="K85" s="38"/>
      <c r="L85" s="38"/>
      <c r="M85" s="38"/>
      <c r="N85" s="38"/>
      <c r="O85" s="38"/>
      <c r="P85" s="38"/>
      <c r="Q85" s="38"/>
      <c r="R85" s="38"/>
      <c r="S85" s="38"/>
      <c r="T85" s="38"/>
      <c r="U85" s="38"/>
      <c r="V85" s="38"/>
      <c r="W85" s="38"/>
      <c r="X85" s="38"/>
      <c r="Y85" s="38"/>
    </row>
    <row r="86" spans="1:25" s="368" customFormat="1" ht="25" customHeight="1">
      <c r="A86" s="986"/>
      <c r="B86" s="414"/>
      <c r="E86" s="44" t="s">
        <v>140</v>
      </c>
      <c r="F86" s="494"/>
      <c r="G86" s="873"/>
      <c r="H86" s="873"/>
      <c r="I86" s="493"/>
      <c r="J86" s="38"/>
      <c r="K86" s="38"/>
      <c r="L86" s="38"/>
      <c r="M86" s="38"/>
      <c r="N86" s="38"/>
      <c r="O86" s="38"/>
      <c r="P86" s="38"/>
      <c r="Q86" s="38"/>
      <c r="R86" s="38"/>
      <c r="S86" s="38"/>
      <c r="T86" s="38"/>
      <c r="U86" s="38"/>
      <c r="V86" s="38"/>
      <c r="W86" s="38"/>
      <c r="X86" s="38"/>
      <c r="Y86" s="38"/>
    </row>
    <row r="87" spans="1:25" s="368" customFormat="1" ht="25" customHeight="1">
      <c r="A87" s="986"/>
      <c r="B87" s="414"/>
      <c r="E87" s="44" t="s">
        <v>141</v>
      </c>
      <c r="F87" s="494"/>
      <c r="G87" s="873"/>
      <c r="H87" s="873"/>
      <c r="I87" s="493"/>
      <c r="J87" s="38"/>
      <c r="K87" s="38"/>
      <c r="L87" s="38"/>
      <c r="M87" s="38"/>
      <c r="N87" s="38"/>
      <c r="O87" s="38"/>
      <c r="P87" s="38"/>
      <c r="Q87" s="38"/>
      <c r="R87" s="38"/>
      <c r="S87" s="38"/>
      <c r="T87" s="38"/>
      <c r="U87" s="38"/>
      <c r="V87" s="38"/>
      <c r="W87" s="38"/>
      <c r="X87" s="38"/>
      <c r="Y87" s="38"/>
    </row>
    <row r="88" spans="1:25" s="368" customFormat="1" ht="25" customHeight="1">
      <c r="A88" s="987"/>
      <c r="B88" s="415"/>
      <c r="C88" s="416"/>
      <c r="D88" s="416"/>
      <c r="E88" s="417" t="s">
        <v>142</v>
      </c>
      <c r="F88" s="494"/>
      <c r="G88" s="873"/>
      <c r="H88" s="873"/>
      <c r="I88" s="493"/>
      <c r="J88" s="38"/>
      <c r="K88" s="38"/>
      <c r="L88" s="38"/>
      <c r="M88" s="38"/>
      <c r="N88" s="38"/>
      <c r="O88" s="38"/>
      <c r="P88" s="38"/>
      <c r="Q88" s="38"/>
      <c r="R88" s="38"/>
      <c r="S88" s="38"/>
      <c r="T88" s="38"/>
      <c r="U88" s="38"/>
      <c r="V88" s="38"/>
      <c r="W88" s="38"/>
      <c r="X88" s="38"/>
      <c r="Y88" s="38"/>
    </row>
    <row r="89" spans="1:25" s="368" customFormat="1" ht="42.8" customHeight="1">
      <c r="A89" s="560">
        <v>6</v>
      </c>
      <c r="B89" s="892" t="s">
        <v>143</v>
      </c>
      <c r="C89" s="892"/>
      <c r="D89" s="892"/>
      <c r="E89" s="892"/>
      <c r="F89" s="540"/>
      <c r="G89" s="419"/>
      <c r="H89" s="420"/>
      <c r="I89" s="420"/>
      <c r="J89" s="38"/>
      <c r="K89" s="38"/>
      <c r="L89" s="38"/>
      <c r="M89" s="38"/>
      <c r="N89" s="38"/>
      <c r="O89" s="38"/>
      <c r="P89" s="38"/>
      <c r="Q89" s="38"/>
      <c r="R89" s="38"/>
      <c r="S89" s="38"/>
      <c r="T89" s="38"/>
      <c r="U89" s="38"/>
      <c r="V89" s="38"/>
      <c r="W89" s="38"/>
      <c r="X89" s="38"/>
      <c r="Y89" s="38"/>
    </row>
    <row r="90" spans="1:25" s="368" customFormat="1" ht="54.7" customHeight="1">
      <c r="A90" s="560">
        <v>7</v>
      </c>
      <c r="B90" s="982" t="s">
        <v>144</v>
      </c>
      <c r="C90" s="892"/>
      <c r="D90" s="892"/>
      <c r="E90" s="892"/>
      <c r="F90" s="541"/>
      <c r="G90" s="876"/>
      <c r="H90" s="971"/>
      <c r="I90" s="541"/>
      <c r="J90" s="38"/>
      <c r="K90" s="38"/>
      <c r="L90" s="38"/>
      <c r="M90" s="38"/>
      <c r="N90" s="38"/>
      <c r="O90" s="38"/>
      <c r="P90" s="38"/>
      <c r="Q90" s="38"/>
      <c r="R90" s="38"/>
      <c r="S90" s="38"/>
      <c r="T90" s="38"/>
      <c r="U90" s="38"/>
      <c r="V90" s="38"/>
      <c r="W90" s="38"/>
      <c r="X90" s="38"/>
      <c r="Y90" s="38"/>
    </row>
    <row r="91" spans="1:25" s="368" customFormat="1" ht="34.5" hidden="1" customHeight="1">
      <c r="A91" s="560"/>
      <c r="B91" s="892"/>
      <c r="C91" s="892"/>
      <c r="D91" s="892"/>
      <c r="E91" s="892"/>
      <c r="F91" s="880"/>
      <c r="G91" s="881"/>
      <c r="H91" s="880"/>
      <c r="I91" s="881"/>
      <c r="J91" s="38"/>
      <c r="K91" s="38"/>
      <c r="L91" s="38"/>
      <c r="M91" s="38"/>
      <c r="N91" s="38"/>
      <c r="O91" s="38"/>
      <c r="P91" s="38"/>
      <c r="Q91" s="38"/>
      <c r="R91" s="38"/>
      <c r="S91" s="38"/>
      <c r="T91" s="38"/>
      <c r="U91" s="38"/>
      <c r="V91" s="38"/>
      <c r="W91" s="38"/>
      <c r="X91" s="38"/>
      <c r="Y91" s="38"/>
    </row>
    <row r="92" spans="1:25" s="368" customFormat="1" ht="37.549999999999997" customHeight="1">
      <c r="A92" s="560">
        <v>8</v>
      </c>
      <c r="B92" s="892" t="s">
        <v>145</v>
      </c>
      <c r="C92" s="892"/>
      <c r="D92" s="892"/>
      <c r="E92" s="892"/>
      <c r="F92" s="541"/>
      <c r="G92" s="419"/>
      <c r="H92" s="420"/>
      <c r="I92" s="420"/>
      <c r="J92" s="38"/>
      <c r="K92" s="38"/>
      <c r="L92" s="38"/>
      <c r="M92" s="38"/>
      <c r="N92" s="38"/>
      <c r="O92" s="38"/>
      <c r="P92" s="38"/>
      <c r="Q92" s="38"/>
      <c r="R92" s="38"/>
      <c r="S92" s="38"/>
      <c r="T92" s="38"/>
      <c r="U92" s="38"/>
      <c r="V92" s="38"/>
      <c r="W92" s="38"/>
      <c r="X92" s="38"/>
      <c r="Y92" s="38"/>
    </row>
    <row r="93" spans="1:25" s="368" customFormat="1" ht="40.6" customHeight="1">
      <c r="A93" s="560">
        <v>9</v>
      </c>
      <c r="B93" s="892" t="s">
        <v>146</v>
      </c>
      <c r="C93" s="892"/>
      <c r="D93" s="892"/>
      <c r="E93" s="892"/>
      <c r="F93" s="541"/>
      <c r="G93" s="419"/>
      <c r="H93" s="420"/>
      <c r="I93" s="420"/>
      <c r="J93" s="38"/>
      <c r="K93" s="38"/>
      <c r="L93" s="38"/>
      <c r="M93" s="38"/>
      <c r="N93" s="38"/>
      <c r="O93" s="38"/>
      <c r="P93" s="38"/>
      <c r="Q93" s="38"/>
      <c r="R93" s="38"/>
      <c r="S93" s="38"/>
      <c r="T93" s="38"/>
      <c r="U93" s="38"/>
      <c r="V93" s="38"/>
      <c r="W93" s="38"/>
      <c r="X93" s="38"/>
      <c r="Y93" s="38"/>
    </row>
    <row r="94" spans="1:25" s="368" customFormat="1" ht="40.6" customHeight="1">
      <c r="A94" s="560">
        <v>10</v>
      </c>
      <c r="B94" s="892" t="s">
        <v>147</v>
      </c>
      <c r="C94" s="892"/>
      <c r="D94" s="892"/>
      <c r="E94" s="892"/>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5">
        <v>11</v>
      </c>
      <c r="B95" s="885" t="s">
        <v>148</v>
      </c>
      <c r="C95" s="886"/>
      <c r="D95" s="886"/>
      <c r="E95" s="886"/>
      <c r="F95" s="422"/>
      <c r="G95" s="490"/>
      <c r="H95" s="421"/>
      <c r="I95" s="422"/>
      <c r="J95" s="38"/>
      <c r="K95" s="38"/>
      <c r="L95" s="38"/>
      <c r="M95" s="38"/>
      <c r="N95" s="38"/>
      <c r="O95" s="38"/>
      <c r="P95" s="38"/>
      <c r="Q95" s="38"/>
      <c r="R95" s="38"/>
      <c r="S95" s="38"/>
      <c r="T95" s="38"/>
      <c r="U95" s="38"/>
      <c r="V95" s="38"/>
      <c r="W95" s="38"/>
      <c r="X95" s="38"/>
      <c r="Y95" s="38"/>
    </row>
    <row r="96" spans="1:25" s="368" customFormat="1" ht="35.35" customHeight="1">
      <c r="A96" s="986"/>
      <c r="B96" s="887" t="s">
        <v>149</v>
      </c>
      <c r="C96" s="888"/>
      <c r="D96" s="888"/>
      <c r="E96" s="889"/>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00000000000003" customHeight="1">
      <c r="A97" s="560">
        <v>12</v>
      </c>
      <c r="B97" s="878" t="s">
        <v>152</v>
      </c>
      <c r="C97" s="879"/>
      <c r="D97" s="879"/>
      <c r="E97" s="890"/>
      <c r="F97" s="418"/>
      <c r="G97" s="419"/>
      <c r="H97" s="420"/>
      <c r="I97" s="420"/>
      <c r="J97" s="38"/>
      <c r="K97" s="38"/>
      <c r="L97" s="38"/>
      <c r="M97" s="38"/>
      <c r="N97" s="38"/>
      <c r="O97" s="38"/>
      <c r="P97" s="38"/>
      <c r="Q97" s="38"/>
      <c r="R97" s="38"/>
      <c r="S97" s="38"/>
      <c r="T97" s="38"/>
      <c r="U97" s="38"/>
      <c r="V97" s="38"/>
      <c r="W97" s="38"/>
      <c r="X97" s="38"/>
      <c r="Y97" s="38"/>
    </row>
    <row r="98" spans="1:25" s="368" customFormat="1" ht="18.7"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3.95" customHeight="1">
      <c r="A99" s="983">
        <v>2.4</v>
      </c>
      <c r="B99" s="972" t="s">
        <v>154</v>
      </c>
      <c r="C99" s="973"/>
      <c r="D99" s="973"/>
      <c r="E99" s="973"/>
      <c r="F99" s="973"/>
      <c r="G99" s="973"/>
      <c r="H99" s="973"/>
      <c r="I99" s="973"/>
    </row>
    <row r="100" spans="1:25" s="368" customFormat="1" ht="48.75" customHeight="1">
      <c r="A100" s="983"/>
      <c r="B100" s="869" t="s">
        <v>155</v>
      </c>
      <c r="C100" s="869"/>
      <c r="D100" s="869"/>
      <c r="E100" s="869"/>
      <c r="F100" s="869"/>
      <c r="G100" s="869"/>
      <c r="H100" s="869"/>
      <c r="I100" s="869"/>
      <c r="J100" s="59"/>
    </row>
    <row r="101" spans="1:25" s="368" customFormat="1" ht="48.75" customHeight="1">
      <c r="A101" s="563" t="s">
        <v>156</v>
      </c>
      <c r="B101" s="870" t="s">
        <v>157</v>
      </c>
      <c r="C101" s="871"/>
      <c r="D101" s="871"/>
      <c r="E101" s="871"/>
      <c r="F101" s="882"/>
      <c r="G101" s="883"/>
      <c r="H101" s="883"/>
      <c r="I101" s="884"/>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870" t="s">
        <v>159</v>
      </c>
      <c r="C102" s="871"/>
      <c r="D102" s="871"/>
      <c r="E102" s="871"/>
      <c r="F102" s="989"/>
      <c r="G102" s="988"/>
      <c r="H102" s="988"/>
      <c r="I102" s="881"/>
      <c r="J102" s="410"/>
      <c r="K102" s="410"/>
      <c r="L102" s="410"/>
      <c r="M102" s="410"/>
      <c r="N102" s="382"/>
      <c r="O102" s="410"/>
      <c r="P102" s="410"/>
      <c r="Q102" s="410"/>
      <c r="R102" s="410"/>
      <c r="S102" s="410"/>
      <c r="T102" s="410"/>
      <c r="U102" s="410"/>
      <c r="V102" s="410"/>
      <c r="W102" s="410"/>
      <c r="X102" s="410"/>
      <c r="Y102" s="410"/>
    </row>
    <row r="103" spans="1:25" s="368" customFormat="1" ht="54.7" customHeight="1">
      <c r="A103" s="563" t="s">
        <v>160</v>
      </c>
      <c r="B103" s="991" t="s">
        <v>161</v>
      </c>
      <c r="C103" s="992"/>
      <c r="D103" s="992"/>
      <c r="E103" s="993"/>
      <c r="F103" s="882"/>
      <c r="G103" s="883"/>
      <c r="H103" s="883"/>
      <c r="I103" s="884"/>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69" t="s">
        <v>162</v>
      </c>
      <c r="C104" s="869"/>
      <c r="D104" s="869"/>
      <c r="E104" s="869"/>
      <c r="F104" s="869"/>
      <c r="G104" s="869"/>
      <c r="H104" s="869"/>
      <c r="I104" s="869"/>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8" t="s">
        <v>163</v>
      </c>
      <c r="C105" s="879"/>
      <c r="D105" s="879"/>
      <c r="E105" s="975"/>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35" customHeight="1">
      <c r="A106" s="560">
        <v>2</v>
      </c>
      <c r="B106" s="878" t="s">
        <v>138</v>
      </c>
      <c r="C106" s="879"/>
      <c r="D106" s="879"/>
      <c r="E106" s="879"/>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5">
        <v>3</v>
      </c>
      <c r="B107" s="976" t="s">
        <v>164</v>
      </c>
      <c r="C107" s="977"/>
      <c r="D107" s="977"/>
      <c r="E107" s="977"/>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 customHeight="1">
      <c r="A108" s="986"/>
      <c r="B108" s="979"/>
      <c r="C108" s="980"/>
      <c r="D108" s="980"/>
      <c r="E108" s="98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6" customHeight="1">
      <c r="A109" s="986"/>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6" customHeight="1">
      <c r="A110" s="986"/>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1" customHeight="1">
      <c r="A111" s="987"/>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8" customHeight="1">
      <c r="A112" s="59"/>
      <c r="B112" s="29"/>
      <c r="C112" s="83"/>
      <c r="D112" s="83"/>
      <c r="E112" s="83"/>
      <c r="F112" s="83"/>
      <c r="G112" s="83"/>
      <c r="H112" s="83"/>
      <c r="I112" s="83"/>
      <c r="J112" s="59"/>
    </row>
    <row r="113" spans="1:25" s="368" customFormat="1" ht="22.6" customHeight="1">
      <c r="A113" s="559" t="s">
        <v>165</v>
      </c>
      <c r="B113" s="990" t="s">
        <v>166</v>
      </c>
      <c r="C113" s="990"/>
      <c r="D113" s="990"/>
      <c r="E113" s="990"/>
      <c r="F113" s="558"/>
      <c r="G113" s="558"/>
      <c r="H113" s="558"/>
      <c r="I113" s="558"/>
      <c r="J113" s="59"/>
    </row>
    <row r="114" spans="1:25" s="368" customFormat="1" ht="59.3" customHeight="1">
      <c r="A114" s="544" t="s">
        <v>78</v>
      </c>
      <c r="B114" s="892" t="s">
        <v>167</v>
      </c>
      <c r="C114" s="892"/>
      <c r="D114" s="892"/>
      <c r="E114" s="892"/>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99999999999997" customHeight="1">
      <c r="A115" s="544" t="s">
        <v>79</v>
      </c>
      <c r="B115" s="891" t="s">
        <v>168</v>
      </c>
      <c r="C115" s="891"/>
      <c r="D115" s="891"/>
      <c r="E115" s="891"/>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92" t="s">
        <v>169</v>
      </c>
      <c r="C116" s="892"/>
      <c r="D116" s="892"/>
      <c r="E116" s="892"/>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2"/>
      <c r="C117" s="892"/>
      <c r="D117" s="892"/>
      <c r="E117" s="892"/>
      <c r="F117" s="988"/>
      <c r="G117" s="881"/>
      <c r="H117" s="880"/>
      <c r="I117" s="881"/>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92" t="s">
        <v>146</v>
      </c>
      <c r="C118" s="892"/>
      <c r="D118" s="892"/>
      <c r="E118" s="892"/>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99999999999997" customHeight="1">
      <c r="A119" s="544" t="s">
        <v>171</v>
      </c>
      <c r="B119" s="892" t="s">
        <v>172</v>
      </c>
      <c r="C119" s="892"/>
      <c r="D119" s="892"/>
      <c r="E119" s="892"/>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8" customHeight="1">
      <c r="A120" s="544" t="s">
        <v>173</v>
      </c>
      <c r="B120" s="984" t="s">
        <v>174</v>
      </c>
      <c r="C120" s="984"/>
      <c r="D120" s="984"/>
      <c r="E120" s="984"/>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5" t="s">
        <v>175</v>
      </c>
      <c r="B121" s="885" t="s">
        <v>148</v>
      </c>
      <c r="C121" s="886"/>
      <c r="D121" s="886"/>
      <c r="E121" s="886"/>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3.95" customHeight="1">
      <c r="A122" s="996"/>
      <c r="B122" s="994" t="s">
        <v>149</v>
      </c>
      <c r="C122" s="994"/>
      <c r="D122" s="994"/>
      <c r="E122" s="994"/>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 customHeight="1">
      <c r="A123" s="997"/>
      <c r="B123" s="892"/>
      <c r="C123" s="892"/>
      <c r="D123" s="892"/>
      <c r="E123" s="892"/>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 customHeight="1">
      <c r="A125" s="555" t="s">
        <v>177</v>
      </c>
      <c r="B125" s="895" t="s">
        <v>178</v>
      </c>
      <c r="C125" s="896"/>
      <c r="D125" s="896"/>
      <c r="E125" s="896"/>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79" t="s">
        <v>180</v>
      </c>
      <c r="C126" s="879"/>
      <c r="D126" s="879"/>
      <c r="E126" s="890"/>
      <c r="F126" s="541"/>
      <c r="G126" s="876"/>
      <c r="H126" s="971"/>
      <c r="I126" s="548"/>
      <c r="J126" s="38"/>
      <c r="K126" s="38"/>
      <c r="L126" s="38"/>
      <c r="M126" s="38"/>
      <c r="N126" s="38"/>
      <c r="O126" s="38"/>
      <c r="P126" s="38"/>
      <c r="Q126" s="38"/>
      <c r="R126" s="38"/>
      <c r="S126" s="38"/>
      <c r="T126" s="38"/>
      <c r="U126" s="38"/>
      <c r="V126" s="38"/>
      <c r="W126" s="38"/>
      <c r="X126" s="38"/>
      <c r="Y126" s="38"/>
    </row>
    <row r="127" spans="1:25" s="368" customFormat="1" ht="28.55" customHeight="1">
      <c r="A127" s="544" t="s">
        <v>181</v>
      </c>
      <c r="B127" s="879" t="s">
        <v>182</v>
      </c>
      <c r="C127" s="879"/>
      <c r="D127" s="879"/>
      <c r="E127" s="890"/>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6" customHeight="1">
      <c r="A128" s="544" t="s">
        <v>183</v>
      </c>
      <c r="B128" s="998" t="s">
        <v>184</v>
      </c>
      <c r="C128" s="998"/>
      <c r="D128" s="998"/>
      <c r="E128" s="999"/>
      <c r="F128" s="420"/>
      <c r="G128" s="876"/>
      <c r="H128" s="971"/>
      <c r="I128" s="420"/>
      <c r="J128" s="38"/>
      <c r="K128" s="38"/>
      <c r="L128" s="38"/>
      <c r="M128" s="38"/>
      <c r="N128" s="38"/>
      <c r="O128" s="38"/>
      <c r="P128" s="38"/>
      <c r="Q128" s="38"/>
      <c r="R128" s="38"/>
      <c r="S128" s="38"/>
      <c r="T128" s="38"/>
      <c r="U128" s="38"/>
      <c r="V128" s="38"/>
      <c r="W128" s="38"/>
      <c r="X128" s="38"/>
      <c r="Y128" s="38"/>
    </row>
    <row r="129" spans="1:25" s="368" customFormat="1" ht="23.95" customHeight="1">
      <c r="A129" s="544" t="s">
        <v>185</v>
      </c>
      <c r="B129" s="879" t="s">
        <v>146</v>
      </c>
      <c r="C129" s="879"/>
      <c r="D129" s="879"/>
      <c r="E129" s="890"/>
      <c r="F129" s="420"/>
      <c r="G129" s="876"/>
      <c r="H129" s="971"/>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79" t="s">
        <v>187</v>
      </c>
      <c r="C130" s="879"/>
      <c r="D130" s="879"/>
      <c r="E130" s="890"/>
      <c r="F130" s="420"/>
      <c r="G130" s="876"/>
      <c r="H130" s="971"/>
      <c r="I130" s="420"/>
      <c r="J130" s="38"/>
      <c r="K130" s="38"/>
      <c r="L130" s="38"/>
      <c r="M130" s="38"/>
      <c r="N130" s="38"/>
      <c r="O130" s="38"/>
      <c r="P130" s="38"/>
      <c r="Q130" s="38"/>
      <c r="R130" s="38"/>
      <c r="S130" s="38"/>
      <c r="T130" s="38"/>
      <c r="U130" s="38"/>
      <c r="V130" s="38"/>
      <c r="W130" s="38"/>
      <c r="X130" s="38"/>
      <c r="Y130" s="38"/>
    </row>
    <row r="131" spans="1:25" s="368" customFormat="1" ht="40.6" customHeight="1">
      <c r="A131" s="544" t="s">
        <v>188</v>
      </c>
      <c r="B131" s="879" t="s">
        <v>189</v>
      </c>
      <c r="C131" s="879"/>
      <c r="D131" s="879"/>
      <c r="E131" s="890"/>
      <c r="F131" s="420"/>
      <c r="G131" s="876"/>
      <c r="H131" s="971"/>
      <c r="I131" s="420"/>
      <c r="J131" s="38"/>
      <c r="K131" s="38"/>
      <c r="L131" s="38"/>
      <c r="M131" s="38"/>
      <c r="N131" s="38"/>
      <c r="O131" s="38"/>
      <c r="P131" s="38"/>
      <c r="Q131" s="38"/>
      <c r="R131" s="38"/>
      <c r="S131" s="38"/>
      <c r="T131" s="38"/>
      <c r="U131" s="38"/>
      <c r="V131" s="38"/>
      <c r="W131" s="38"/>
      <c r="X131" s="38"/>
      <c r="Y131" s="38"/>
    </row>
    <row r="132" spans="1:25" s="368" customFormat="1" ht="39.1" customHeight="1">
      <c r="A132" s="544" t="s">
        <v>190</v>
      </c>
      <c r="B132" s="879" t="s">
        <v>191</v>
      </c>
      <c r="C132" s="879"/>
      <c r="D132" s="879"/>
      <c r="E132" s="890"/>
      <c r="F132" s="420"/>
      <c r="G132" s="876"/>
      <c r="H132" s="971"/>
      <c r="I132" s="420"/>
      <c r="J132" s="38"/>
      <c r="K132" s="38"/>
      <c r="L132" s="38"/>
      <c r="M132" s="38"/>
      <c r="N132" s="38"/>
      <c r="O132" s="38"/>
      <c r="P132" s="38"/>
      <c r="Q132" s="38"/>
      <c r="R132" s="38"/>
      <c r="S132" s="38"/>
      <c r="T132" s="38"/>
      <c r="U132" s="38"/>
      <c r="V132" s="38"/>
      <c r="W132" s="38"/>
      <c r="X132" s="38"/>
      <c r="Y132" s="38"/>
    </row>
    <row r="133" spans="1:25" s="368" customFormat="1" ht="30.1" customHeight="1">
      <c r="A133" s="985" t="s">
        <v>190</v>
      </c>
      <c r="B133" s="885" t="s">
        <v>148</v>
      </c>
      <c r="C133" s="886"/>
      <c r="D133" s="886"/>
      <c r="E133" s="886"/>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7"/>
      <c r="B134" s="887" t="s">
        <v>149</v>
      </c>
      <c r="C134" s="888"/>
      <c r="D134" s="888"/>
      <c r="E134" s="889"/>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3"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2" t="s">
        <v>193</v>
      </c>
      <c r="C136" s="892"/>
      <c r="D136" s="892"/>
      <c r="E136" s="892"/>
      <c r="F136" s="892"/>
      <c r="G136" s="892"/>
      <c r="H136" s="892"/>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95"/>
      <c r="C137" s="896"/>
      <c r="D137" s="896"/>
      <c r="E137" s="896"/>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92" t="s">
        <v>194</v>
      </c>
      <c r="C138" s="892"/>
      <c r="D138" s="892"/>
      <c r="E138" s="892"/>
      <c r="F138" s="892"/>
      <c r="G138" s="892"/>
      <c r="H138" s="892"/>
      <c r="I138" s="534"/>
      <c r="J138" s="38"/>
      <c r="K138" s="38"/>
      <c r="L138" s="38"/>
      <c r="M138" s="38"/>
      <c r="N138" s="38"/>
      <c r="O138" s="38"/>
      <c r="P138" s="38"/>
      <c r="Q138" s="38"/>
      <c r="R138" s="38"/>
      <c r="S138" s="38"/>
      <c r="T138" s="38"/>
      <c r="U138" s="38"/>
      <c r="V138" s="38"/>
      <c r="W138" s="38"/>
      <c r="X138" s="38"/>
      <c r="Y138" s="38"/>
    </row>
    <row r="139" spans="1:25" s="368" customFormat="1" ht="12.1" customHeight="1">
      <c r="A139" s="555"/>
      <c r="B139" s="895"/>
      <c r="C139" s="896"/>
      <c r="D139" s="896"/>
      <c r="E139" s="896"/>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2" t="s">
        <v>195</v>
      </c>
      <c r="C140" s="892"/>
      <c r="D140" s="892"/>
      <c r="E140" s="892"/>
      <c r="F140" s="892"/>
      <c r="G140" s="892"/>
      <c r="H140" s="892"/>
      <c r="I140" s="534"/>
      <c r="J140" s="38"/>
      <c r="K140" s="38"/>
      <c r="L140" s="38"/>
      <c r="M140" s="38"/>
      <c r="N140" s="38"/>
      <c r="O140" s="38"/>
      <c r="P140" s="38"/>
      <c r="Q140" s="38"/>
      <c r="R140" s="38"/>
      <c r="S140" s="38"/>
      <c r="T140" s="38"/>
      <c r="U140" s="38"/>
      <c r="V140" s="38"/>
      <c r="W140" s="38"/>
      <c r="X140" s="38"/>
      <c r="Y140" s="38"/>
    </row>
    <row r="141" spans="1:25" s="368" customFormat="1" ht="10.55" customHeight="1">
      <c r="A141" s="555"/>
      <c r="B141" s="895"/>
      <c r="C141" s="896"/>
      <c r="D141" s="896"/>
      <c r="E141" s="896"/>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1.95" customHeight="1">
      <c r="A142" s="560">
        <v>8</v>
      </c>
      <c r="B142" s="888" t="s">
        <v>152</v>
      </c>
      <c r="C142" s="888"/>
      <c r="D142" s="888"/>
      <c r="E142" s="888"/>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4" t="s">
        <v>196</v>
      </c>
      <c r="C144" s="974"/>
      <c r="D144" s="974"/>
      <c r="E144" s="974"/>
      <c r="F144" s="974"/>
      <c r="G144" s="974"/>
      <c r="H144" s="974"/>
      <c r="I144" s="974"/>
      <c r="J144" s="384"/>
      <c r="K144" s="384"/>
      <c r="L144" s="384"/>
      <c r="M144" s="426"/>
      <c r="N144" s="384"/>
      <c r="O144" s="384"/>
      <c r="P144" s="384"/>
      <c r="Q144" s="384"/>
      <c r="R144" s="384"/>
      <c r="S144" s="384"/>
      <c r="T144" s="384"/>
      <c r="U144" s="384"/>
      <c r="V144" s="384"/>
      <c r="W144" s="384"/>
      <c r="X144" s="384"/>
    </row>
    <row r="145" spans="1:24" ht="52.5" customHeight="1">
      <c r="A145" s="544"/>
      <c r="B145" s="1000" t="s">
        <v>197</v>
      </c>
      <c r="C145" s="1000"/>
      <c r="D145" s="1000"/>
      <c r="E145" s="1000"/>
      <c r="F145" s="1000"/>
      <c r="G145" s="1000"/>
      <c r="H145" s="1000"/>
      <c r="I145" s="1000"/>
      <c r="J145" s="384"/>
      <c r="K145" s="384"/>
      <c r="L145" s="384"/>
      <c r="M145" s="426"/>
      <c r="N145" s="384"/>
      <c r="O145" s="384"/>
      <c r="P145" s="384"/>
      <c r="Q145" s="384"/>
      <c r="R145" s="384"/>
      <c r="S145" s="384"/>
      <c r="T145" s="384"/>
      <c r="U145" s="384"/>
      <c r="V145" s="384"/>
      <c r="W145" s="384"/>
      <c r="X145" s="384"/>
    </row>
    <row r="146" spans="1:24" ht="34.5" customHeight="1">
      <c r="A146" s="544" t="s">
        <v>156</v>
      </c>
      <c r="B146" s="1001" t="s">
        <v>198</v>
      </c>
      <c r="C146" s="1001"/>
      <c r="D146" s="1001"/>
      <c r="E146" s="1001"/>
      <c r="F146" s="877"/>
      <c r="G146" s="877"/>
      <c r="H146" s="877"/>
      <c r="I146" s="971"/>
      <c r="J146" s="384"/>
      <c r="K146" s="384"/>
      <c r="L146" s="384"/>
      <c r="M146" s="426"/>
      <c r="N146" s="384"/>
      <c r="O146" s="384"/>
      <c r="P146" s="384"/>
      <c r="Q146" s="384"/>
      <c r="R146" s="384"/>
      <c r="S146" s="384"/>
      <c r="T146" s="384"/>
      <c r="U146" s="384"/>
      <c r="V146" s="384"/>
      <c r="W146" s="384"/>
      <c r="X146" s="384"/>
    </row>
    <row r="147" spans="1:24" ht="87.8" customHeight="1">
      <c r="A147" s="544" t="s">
        <v>158</v>
      </c>
      <c r="B147" s="1002" t="s">
        <v>199</v>
      </c>
      <c r="C147" s="1003"/>
      <c r="D147" s="1003"/>
      <c r="E147" s="1004"/>
      <c r="F147" s="876"/>
      <c r="G147" s="877"/>
      <c r="H147" s="877"/>
      <c r="I147" s="971"/>
      <c r="J147" s="384"/>
      <c r="K147" s="384"/>
      <c r="L147" s="384"/>
      <c r="M147" s="426"/>
      <c r="N147" s="384"/>
      <c r="O147" s="384"/>
      <c r="P147" s="384"/>
      <c r="Q147" s="384"/>
      <c r="R147" s="384"/>
      <c r="S147" s="384"/>
      <c r="T147" s="384"/>
      <c r="U147" s="384"/>
      <c r="V147" s="384"/>
      <c r="W147" s="384"/>
      <c r="X147" s="384"/>
    </row>
    <row r="148" spans="1:24" ht="51.8" customHeight="1">
      <c r="A148" s="544" t="s">
        <v>160</v>
      </c>
      <c r="B148" s="1005" t="s">
        <v>200</v>
      </c>
      <c r="C148" s="1005"/>
      <c r="D148" s="1005"/>
      <c r="E148" s="1006"/>
      <c r="F148" s="877"/>
      <c r="G148" s="877"/>
      <c r="H148" s="877"/>
      <c r="I148" s="971"/>
      <c r="J148" s="384"/>
      <c r="K148" s="384"/>
      <c r="L148" s="384"/>
      <c r="M148" s="426"/>
      <c r="N148" s="384"/>
      <c r="O148" s="384"/>
      <c r="P148" s="384"/>
      <c r="Q148" s="384"/>
      <c r="R148" s="384"/>
      <c r="S148" s="384"/>
      <c r="T148" s="384"/>
      <c r="U148" s="384"/>
      <c r="V148" s="384"/>
      <c r="W148" s="384"/>
      <c r="X148" s="384"/>
    </row>
    <row r="149" spans="1:24" ht="24.8" customHeight="1">
      <c r="A149" s="544"/>
      <c r="B149" s="1007" t="s">
        <v>201</v>
      </c>
      <c r="C149" s="1008"/>
      <c r="D149" s="1008"/>
      <c r="E149" s="1008"/>
      <c r="F149" s="1008"/>
      <c r="G149" s="1008"/>
      <c r="H149" s="1008"/>
      <c r="I149" s="1009"/>
      <c r="J149" s="304"/>
      <c r="K149" s="304"/>
      <c r="L149" s="304"/>
      <c r="M149" s="304"/>
      <c r="N149" s="304"/>
      <c r="O149" s="304"/>
      <c r="P149" s="304"/>
      <c r="Q149" s="304"/>
      <c r="R149" s="304"/>
      <c r="S149" s="304"/>
      <c r="T149" s="304"/>
      <c r="U149" s="304"/>
      <c r="V149" s="304"/>
      <c r="W149" s="304"/>
      <c r="X149" s="304"/>
    </row>
    <row r="150" spans="1:24" ht="36" customHeight="1">
      <c r="A150" s="544">
        <v>1</v>
      </c>
      <c r="B150" s="879" t="s">
        <v>163</v>
      </c>
      <c r="C150" s="879"/>
      <c r="D150" s="879"/>
      <c r="E150" s="975"/>
      <c r="F150" s="418"/>
      <c r="G150" s="876"/>
      <c r="H150" s="971"/>
      <c r="I150" s="420"/>
      <c r="J150" s="304"/>
      <c r="K150" s="304"/>
      <c r="L150" s="304"/>
      <c r="M150" s="304"/>
      <c r="N150" s="304"/>
      <c r="O150" s="304"/>
      <c r="P150" s="304"/>
      <c r="Q150" s="304"/>
      <c r="R150" s="304"/>
      <c r="S150" s="304"/>
      <c r="T150" s="304"/>
      <c r="U150" s="304"/>
      <c r="V150" s="304"/>
      <c r="W150" s="304"/>
      <c r="X150" s="304"/>
    </row>
    <row r="151" spans="1:24" ht="41.95" customHeight="1">
      <c r="A151" s="544">
        <v>2</v>
      </c>
      <c r="B151" s="879" t="s">
        <v>138</v>
      </c>
      <c r="C151" s="879"/>
      <c r="D151" s="879"/>
      <c r="E151" s="975"/>
      <c r="F151" s="418"/>
      <c r="G151" s="876"/>
      <c r="H151" s="971"/>
      <c r="I151" s="420"/>
      <c r="J151" s="304"/>
      <c r="K151" s="304"/>
      <c r="L151" s="304"/>
      <c r="M151" s="304"/>
      <c r="N151" s="304"/>
      <c r="O151" s="304"/>
      <c r="P151" s="304"/>
      <c r="Q151" s="304"/>
      <c r="R151" s="304"/>
      <c r="S151" s="304"/>
      <c r="T151" s="304"/>
      <c r="U151" s="304"/>
      <c r="V151" s="304"/>
      <c r="W151" s="304"/>
      <c r="X151" s="304"/>
    </row>
    <row r="152" spans="1:24" ht="32.950000000000003" customHeight="1">
      <c r="A152" s="561">
        <v>3</v>
      </c>
      <c r="B152" s="977" t="e" vm="1">
        <f>IF([13]Cover!C84 = "Sole Bidder", "Name and Address of the Employer/Utility for whom the Contract was executed by the firm ", " Name and Address of the Employer/Utility for whom the Contract was executed by the firm")</f>
        <v>#VALUE!</v>
      </c>
      <c r="C152" s="977"/>
      <c r="D152" s="977"/>
      <c r="E152" s="978"/>
      <c r="F152" s="418"/>
      <c r="G152" s="876"/>
      <c r="H152" s="971"/>
      <c r="I152" s="420"/>
      <c r="J152" s="304"/>
      <c r="K152" s="304"/>
      <c r="L152" s="304"/>
      <c r="M152" s="304"/>
      <c r="N152" s="304"/>
      <c r="O152" s="304"/>
      <c r="P152" s="304"/>
      <c r="Q152" s="304"/>
      <c r="R152" s="304"/>
      <c r="S152" s="304"/>
      <c r="T152" s="304"/>
      <c r="U152" s="304"/>
      <c r="V152" s="304"/>
      <c r="W152" s="304"/>
      <c r="X152" s="304"/>
    </row>
    <row r="153" spans="1:24" ht="31.6" customHeight="1">
      <c r="A153" s="567"/>
      <c r="B153" s="980"/>
      <c r="C153" s="980"/>
      <c r="D153" s="980"/>
      <c r="E153" s="981"/>
      <c r="F153" s="418"/>
      <c r="G153" s="876"/>
      <c r="H153" s="971"/>
      <c r="I153" s="420"/>
      <c r="J153" s="304"/>
      <c r="K153" s="304"/>
      <c r="L153" s="304"/>
      <c r="M153" s="304"/>
      <c r="N153" s="304"/>
      <c r="O153" s="304"/>
      <c r="P153" s="304"/>
      <c r="Q153" s="304"/>
      <c r="R153" s="304"/>
      <c r="S153" s="304"/>
      <c r="T153" s="304"/>
      <c r="U153" s="304"/>
      <c r="V153" s="304"/>
      <c r="W153" s="304"/>
      <c r="X153" s="304"/>
    </row>
    <row r="154" spans="1:24" ht="28.55" customHeight="1">
      <c r="A154" s="567"/>
      <c r="B154" s="980"/>
      <c r="C154" s="980"/>
      <c r="D154" s="980"/>
      <c r="E154" s="981"/>
      <c r="F154" s="418"/>
      <c r="G154" s="876"/>
      <c r="H154" s="971"/>
      <c r="I154" s="420"/>
      <c r="J154" s="304"/>
      <c r="K154" s="304"/>
      <c r="L154" s="304"/>
      <c r="M154" s="304"/>
      <c r="N154" s="304"/>
      <c r="O154" s="304"/>
      <c r="P154" s="304"/>
      <c r="Q154" s="304"/>
      <c r="R154" s="304"/>
      <c r="S154" s="304"/>
      <c r="T154" s="304"/>
      <c r="U154" s="304"/>
      <c r="V154" s="304"/>
      <c r="W154" s="304"/>
      <c r="X154" s="304"/>
    </row>
    <row r="155" spans="1:24" ht="32.299999999999997" customHeight="1">
      <c r="A155" s="567"/>
      <c r="B155" s="980"/>
      <c r="C155" s="980"/>
      <c r="D155" s="980"/>
      <c r="E155" s="981"/>
      <c r="F155" s="418"/>
      <c r="G155" s="876"/>
      <c r="H155" s="971"/>
      <c r="I155" s="420"/>
      <c r="J155" s="304"/>
      <c r="K155" s="304"/>
      <c r="L155" s="304"/>
      <c r="M155" s="304"/>
      <c r="N155" s="304"/>
      <c r="O155" s="304"/>
      <c r="P155" s="304"/>
      <c r="Q155" s="304"/>
      <c r="R155" s="304"/>
      <c r="S155" s="304"/>
      <c r="T155" s="304"/>
      <c r="U155" s="304"/>
      <c r="V155" s="304"/>
      <c r="W155" s="304"/>
      <c r="X155" s="304"/>
    </row>
    <row r="156" spans="1:24" ht="35.35" customHeight="1">
      <c r="A156" s="567"/>
      <c r="B156" s="1010" t="s">
        <v>140</v>
      </c>
      <c r="C156" s="1010"/>
      <c r="D156" s="1010"/>
      <c r="E156" s="1011"/>
      <c r="F156" s="418"/>
      <c r="G156" s="876"/>
      <c r="H156" s="971"/>
      <c r="I156" s="420"/>
      <c r="J156" s="304"/>
      <c r="K156" s="304"/>
      <c r="L156" s="304"/>
      <c r="M156" s="304"/>
      <c r="N156" s="304"/>
      <c r="O156" s="304"/>
      <c r="P156" s="304"/>
      <c r="Q156" s="304"/>
      <c r="R156" s="304"/>
      <c r="S156" s="304"/>
      <c r="T156" s="304"/>
      <c r="U156" s="304"/>
      <c r="V156" s="304"/>
      <c r="W156" s="304"/>
      <c r="X156" s="304"/>
    </row>
    <row r="157" spans="1:24" ht="35.35" customHeight="1">
      <c r="A157" s="567"/>
      <c r="B157" s="1010" t="s">
        <v>141</v>
      </c>
      <c r="C157" s="1010"/>
      <c r="D157" s="1010"/>
      <c r="E157" s="1011"/>
      <c r="F157" s="418"/>
      <c r="G157" s="876"/>
      <c r="H157" s="971"/>
      <c r="I157" s="420"/>
      <c r="J157" s="304"/>
      <c r="K157" s="304"/>
      <c r="L157" s="304"/>
      <c r="M157" s="304"/>
      <c r="N157" s="304"/>
      <c r="O157" s="304"/>
      <c r="P157" s="304"/>
      <c r="Q157" s="304"/>
      <c r="R157" s="304"/>
      <c r="S157" s="304"/>
      <c r="T157" s="304"/>
      <c r="U157" s="304"/>
      <c r="V157" s="304"/>
      <c r="W157" s="304"/>
      <c r="X157" s="304"/>
    </row>
    <row r="158" spans="1:24" ht="41.3" customHeight="1">
      <c r="A158" s="575"/>
      <c r="B158" s="1012" t="s">
        <v>142</v>
      </c>
      <c r="C158" s="1012"/>
      <c r="D158" s="1012"/>
      <c r="E158" s="1013"/>
      <c r="F158" s="418"/>
      <c r="G158" s="876"/>
      <c r="H158" s="971"/>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1007" t="s">
        <v>202</v>
      </c>
      <c r="C159" s="1008"/>
      <c r="D159" s="1008"/>
      <c r="E159" s="1008"/>
      <c r="F159" s="545"/>
      <c r="G159" s="545"/>
      <c r="H159" s="545"/>
      <c r="I159" s="545"/>
      <c r="J159" s="304"/>
      <c r="K159" s="304"/>
      <c r="L159" s="304"/>
      <c r="M159" s="304"/>
      <c r="N159" s="304"/>
      <c r="O159" s="304"/>
      <c r="P159" s="304"/>
      <c r="Q159" s="304"/>
      <c r="R159" s="304"/>
      <c r="S159" s="304"/>
      <c r="T159" s="304"/>
      <c r="U159" s="304"/>
      <c r="V159" s="304"/>
      <c r="W159" s="304"/>
      <c r="X159" s="304"/>
    </row>
    <row r="160" spans="1:24" ht="44.35" customHeight="1">
      <c r="A160" s="544" t="s">
        <v>179</v>
      </c>
      <c r="B160" s="879" t="s">
        <v>203</v>
      </c>
      <c r="C160" s="879"/>
      <c r="D160" s="879"/>
      <c r="E160" s="890"/>
      <c r="F160" s="420"/>
      <c r="G160" s="876"/>
      <c r="H160" s="971"/>
      <c r="I160" s="420"/>
      <c r="J160" s="304"/>
      <c r="K160" s="304"/>
      <c r="L160" s="304"/>
      <c r="M160" s="304"/>
      <c r="N160" s="304"/>
      <c r="O160" s="304"/>
      <c r="P160" s="304"/>
      <c r="Q160" s="304"/>
      <c r="R160" s="304"/>
      <c r="S160" s="304"/>
      <c r="T160" s="304"/>
      <c r="U160" s="304"/>
      <c r="V160" s="304"/>
      <c r="W160" s="304"/>
      <c r="X160" s="304"/>
    </row>
    <row r="161" spans="1:24" ht="41.3" customHeight="1">
      <c r="A161" s="544" t="s">
        <v>181</v>
      </c>
      <c r="B161" s="998" t="s">
        <v>204</v>
      </c>
      <c r="C161" s="998"/>
      <c r="D161" s="998"/>
      <c r="E161" s="999"/>
      <c r="F161" s="420"/>
      <c r="G161" s="876"/>
      <c r="H161" s="971"/>
      <c r="I161" s="420"/>
      <c r="J161" s="304"/>
      <c r="K161" s="304"/>
      <c r="L161" s="304"/>
      <c r="M161" s="304"/>
      <c r="N161" s="304"/>
      <c r="O161" s="304"/>
      <c r="P161" s="304"/>
      <c r="Q161" s="304"/>
      <c r="R161" s="304"/>
      <c r="S161" s="304"/>
      <c r="T161" s="304"/>
      <c r="U161" s="304"/>
      <c r="V161" s="304"/>
      <c r="W161" s="304"/>
      <c r="X161" s="304"/>
    </row>
    <row r="162" spans="1:24" ht="37.549999999999997" customHeight="1">
      <c r="A162" s="544" t="s">
        <v>183</v>
      </c>
      <c r="B162" s="879" t="s">
        <v>168</v>
      </c>
      <c r="C162" s="879"/>
      <c r="D162" s="879"/>
      <c r="E162" s="890"/>
      <c r="F162" s="420"/>
      <c r="G162" s="876"/>
      <c r="H162" s="971"/>
      <c r="I162" s="420"/>
      <c r="J162" s="304"/>
      <c r="K162" s="304"/>
      <c r="L162" s="304"/>
      <c r="M162" s="304"/>
      <c r="N162" s="304"/>
      <c r="O162" s="304"/>
      <c r="P162" s="304"/>
      <c r="Q162" s="304"/>
      <c r="R162" s="304"/>
      <c r="S162" s="304"/>
      <c r="T162" s="304"/>
      <c r="U162" s="304"/>
      <c r="V162" s="304"/>
      <c r="W162" s="304"/>
      <c r="X162" s="304"/>
    </row>
    <row r="163" spans="1:24" ht="32.299999999999997" customHeight="1">
      <c r="A163" s="544" t="s">
        <v>185</v>
      </c>
      <c r="B163" s="879" t="s">
        <v>146</v>
      </c>
      <c r="C163" s="879"/>
      <c r="D163" s="879"/>
      <c r="E163" s="890"/>
      <c r="F163" s="420"/>
      <c r="G163" s="876"/>
      <c r="H163" s="971"/>
      <c r="I163" s="420"/>
      <c r="J163" s="304"/>
      <c r="K163" s="304"/>
      <c r="L163" s="304"/>
      <c r="M163" s="304"/>
      <c r="N163" s="304"/>
      <c r="O163" s="304"/>
      <c r="P163" s="304"/>
      <c r="Q163" s="304"/>
      <c r="R163" s="304"/>
      <c r="S163" s="304"/>
      <c r="T163" s="304"/>
      <c r="U163" s="304"/>
      <c r="V163" s="304"/>
      <c r="W163" s="304"/>
      <c r="X163" s="304"/>
    </row>
    <row r="164" spans="1:24" ht="37.549999999999997" customHeight="1">
      <c r="A164" s="544" t="s">
        <v>186</v>
      </c>
      <c r="B164" s="879" t="s">
        <v>172</v>
      </c>
      <c r="C164" s="879"/>
      <c r="D164" s="879"/>
      <c r="E164" s="890"/>
      <c r="F164" s="420"/>
      <c r="G164" s="876"/>
      <c r="H164" s="971"/>
      <c r="I164" s="420"/>
      <c r="J164" s="304"/>
      <c r="K164" s="304"/>
      <c r="L164" s="304"/>
      <c r="M164" s="304"/>
      <c r="N164" s="304"/>
      <c r="O164" s="304"/>
      <c r="P164" s="304"/>
      <c r="Q164" s="304"/>
      <c r="R164" s="304"/>
      <c r="S164" s="304"/>
      <c r="T164" s="304"/>
      <c r="U164" s="304"/>
      <c r="V164" s="304"/>
      <c r="W164" s="304"/>
      <c r="X164" s="304"/>
    </row>
    <row r="165" spans="1:24" ht="44.35" customHeight="1">
      <c r="A165" s="544" t="s">
        <v>188</v>
      </c>
      <c r="B165" s="879" t="s">
        <v>174</v>
      </c>
      <c r="C165" s="879"/>
      <c r="D165" s="879"/>
      <c r="E165" s="890"/>
      <c r="F165" s="420"/>
      <c r="G165" s="876"/>
      <c r="H165" s="971"/>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79" t="s">
        <v>205</v>
      </c>
      <c r="C166" s="879"/>
      <c r="D166" s="879"/>
      <c r="E166" s="890"/>
      <c r="F166" s="420"/>
      <c r="G166" s="876"/>
      <c r="H166" s="971"/>
      <c r="I166" s="541"/>
      <c r="J166" s="304"/>
      <c r="K166" s="304"/>
      <c r="L166" s="304"/>
      <c r="M166" s="304"/>
      <c r="N166" s="304"/>
      <c r="O166" s="304"/>
      <c r="P166" s="304"/>
      <c r="Q166" s="304"/>
      <c r="R166" s="304"/>
      <c r="S166" s="304"/>
      <c r="T166" s="304"/>
      <c r="U166" s="304"/>
      <c r="V166" s="304"/>
      <c r="W166" s="304"/>
      <c r="X166" s="304"/>
    </row>
    <row r="167" spans="1:24" ht="49.6" customHeight="1">
      <c r="A167" s="985" t="s">
        <v>206</v>
      </c>
      <c r="B167" s="885" t="s">
        <v>148</v>
      </c>
      <c r="C167" s="886"/>
      <c r="D167" s="886"/>
      <c r="E167" s="1014"/>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7"/>
      <c r="B168" s="887" t="s">
        <v>149</v>
      </c>
      <c r="C168" s="888"/>
      <c r="D168" s="888"/>
      <c r="E168" s="889"/>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5" customHeight="1">
      <c r="A169" s="544"/>
      <c r="B169" s="1019" t="s">
        <v>153</v>
      </c>
      <c r="C169" s="1019"/>
      <c r="D169" s="1019"/>
      <c r="E169" s="1019"/>
      <c r="F169" s="1019"/>
      <c r="G169" s="1019"/>
      <c r="H169" s="1019"/>
      <c r="I169" s="1020"/>
      <c r="J169" s="304"/>
      <c r="K169" s="304"/>
      <c r="L169" s="304"/>
      <c r="M169" s="304"/>
      <c r="N169" s="304"/>
      <c r="O169" s="304"/>
      <c r="P169" s="304"/>
      <c r="Q169" s="304"/>
      <c r="R169" s="304"/>
      <c r="S169" s="304"/>
      <c r="T169" s="304"/>
      <c r="U169" s="304"/>
      <c r="V169" s="304"/>
      <c r="W169" s="304"/>
      <c r="X169" s="304"/>
    </row>
    <row r="170" spans="1:24" ht="24.8" customHeight="1">
      <c r="A170" s="559" t="s">
        <v>177</v>
      </c>
      <c r="B170" s="1007" t="s">
        <v>178</v>
      </c>
      <c r="C170" s="1008"/>
      <c r="D170" s="1008"/>
      <c r="E170" s="1008"/>
      <c r="F170" s="545"/>
      <c r="G170" s="546"/>
      <c r="H170" s="546"/>
      <c r="I170" s="547"/>
      <c r="J170" s="304"/>
      <c r="K170" s="304"/>
      <c r="L170" s="304"/>
      <c r="M170" s="304"/>
      <c r="N170" s="304"/>
      <c r="O170" s="304"/>
      <c r="P170" s="304"/>
      <c r="Q170" s="304"/>
      <c r="R170" s="304"/>
      <c r="S170" s="304"/>
      <c r="T170" s="304"/>
      <c r="U170" s="304"/>
      <c r="V170" s="304"/>
      <c r="W170" s="304"/>
      <c r="X170" s="304"/>
    </row>
    <row r="171" spans="1:24" ht="40.6" customHeight="1">
      <c r="A171" s="544" t="s">
        <v>179</v>
      </c>
      <c r="B171" s="879" t="s">
        <v>207</v>
      </c>
      <c r="C171" s="879"/>
      <c r="D171" s="879"/>
      <c r="E171" s="890"/>
      <c r="F171" s="541"/>
      <c r="G171" s="876"/>
      <c r="H171" s="971"/>
      <c r="I171" s="541"/>
      <c r="J171" s="304"/>
      <c r="K171" s="304"/>
      <c r="L171" s="304"/>
      <c r="M171" s="304"/>
      <c r="N171" s="304"/>
      <c r="O171" s="304"/>
      <c r="P171" s="304"/>
      <c r="Q171" s="304"/>
      <c r="R171" s="304"/>
      <c r="S171" s="304"/>
      <c r="T171" s="304"/>
      <c r="U171" s="304"/>
      <c r="V171" s="304"/>
      <c r="W171" s="304"/>
      <c r="X171" s="304"/>
    </row>
    <row r="172" spans="1:24" ht="30.1" customHeight="1">
      <c r="A172" s="544" t="s">
        <v>181</v>
      </c>
      <c r="B172" s="879" t="s">
        <v>182</v>
      </c>
      <c r="C172" s="879"/>
      <c r="D172" s="879"/>
      <c r="E172" s="890"/>
      <c r="F172" s="421"/>
      <c r="G172" s="405"/>
      <c r="H172" s="533"/>
      <c r="I172" s="548"/>
      <c r="J172" s="304"/>
      <c r="K172" s="304"/>
      <c r="L172" s="304"/>
      <c r="M172" s="304"/>
      <c r="N172" s="304"/>
      <c r="O172" s="304"/>
      <c r="P172" s="304"/>
      <c r="Q172" s="304"/>
      <c r="R172" s="304"/>
      <c r="S172" s="304"/>
      <c r="T172" s="304"/>
      <c r="U172" s="304"/>
      <c r="V172" s="304"/>
      <c r="W172" s="304"/>
      <c r="X172" s="304"/>
    </row>
    <row r="173" spans="1:24" ht="35.35" customHeight="1">
      <c r="A173" s="544" t="s">
        <v>183</v>
      </c>
      <c r="B173" s="998" t="s">
        <v>208</v>
      </c>
      <c r="C173" s="998"/>
      <c r="D173" s="998"/>
      <c r="E173" s="999"/>
      <c r="F173" s="420"/>
      <c r="G173" s="876"/>
      <c r="H173" s="971"/>
      <c r="I173" s="420"/>
      <c r="J173" s="304"/>
      <c r="K173" s="304"/>
      <c r="L173" s="304"/>
      <c r="M173" s="304"/>
      <c r="N173" s="304"/>
      <c r="O173" s="304"/>
      <c r="P173" s="304"/>
      <c r="Q173" s="304"/>
      <c r="R173" s="304"/>
      <c r="S173" s="304"/>
      <c r="T173" s="304"/>
      <c r="U173" s="304"/>
      <c r="V173" s="304"/>
      <c r="W173" s="304"/>
      <c r="X173" s="304"/>
    </row>
    <row r="174" spans="1:24" ht="31.6" customHeight="1">
      <c r="A174" s="544" t="s">
        <v>185</v>
      </c>
      <c r="B174" s="879" t="s">
        <v>146</v>
      </c>
      <c r="C174" s="879"/>
      <c r="D174" s="879"/>
      <c r="E174" s="890"/>
      <c r="F174" s="420"/>
      <c r="G174" s="876"/>
      <c r="H174" s="971"/>
      <c r="I174" s="420"/>
      <c r="J174" s="304"/>
      <c r="K174" s="304"/>
      <c r="L174" s="304"/>
      <c r="M174" s="304"/>
      <c r="N174" s="304"/>
      <c r="O174" s="304"/>
      <c r="P174" s="304"/>
      <c r="Q174" s="304"/>
      <c r="R174" s="304"/>
      <c r="S174" s="304"/>
      <c r="T174" s="304"/>
      <c r="U174" s="304"/>
      <c r="V174" s="304"/>
      <c r="W174" s="304"/>
      <c r="X174" s="304"/>
    </row>
    <row r="175" spans="1:24" ht="32.950000000000003" customHeight="1">
      <c r="A175" s="544" t="s">
        <v>186</v>
      </c>
      <c r="B175" s="879" t="s">
        <v>187</v>
      </c>
      <c r="C175" s="879"/>
      <c r="D175" s="879"/>
      <c r="E175" s="890"/>
      <c r="F175" s="420"/>
      <c r="G175" s="876"/>
      <c r="H175" s="971"/>
      <c r="I175" s="420"/>
      <c r="J175" s="304"/>
      <c r="K175" s="304"/>
      <c r="L175" s="304"/>
      <c r="M175" s="304"/>
      <c r="N175" s="304"/>
      <c r="O175" s="304"/>
      <c r="P175" s="304"/>
      <c r="Q175" s="304"/>
      <c r="R175" s="304"/>
      <c r="S175" s="304"/>
      <c r="T175" s="304"/>
      <c r="U175" s="304"/>
      <c r="V175" s="304"/>
      <c r="W175" s="304"/>
      <c r="X175" s="304"/>
    </row>
    <row r="176" spans="1:24" ht="44.35" customHeight="1">
      <c r="A176" s="544" t="s">
        <v>188</v>
      </c>
      <c r="B176" s="879" t="s">
        <v>189</v>
      </c>
      <c r="C176" s="879"/>
      <c r="D176" s="879"/>
      <c r="E176" s="890"/>
      <c r="F176" s="420"/>
      <c r="G176" s="876"/>
      <c r="H176" s="971"/>
      <c r="I176" s="420"/>
      <c r="J176" s="304"/>
      <c r="K176" s="304"/>
      <c r="L176" s="304"/>
      <c r="M176" s="304"/>
      <c r="N176" s="304"/>
      <c r="O176" s="304"/>
      <c r="P176" s="304"/>
      <c r="Q176" s="304"/>
      <c r="R176" s="304"/>
      <c r="S176" s="304"/>
      <c r="T176" s="304"/>
      <c r="U176" s="304"/>
      <c r="V176" s="304"/>
      <c r="W176" s="304"/>
      <c r="X176" s="304"/>
    </row>
    <row r="177" spans="1:24" ht="37.549999999999997" customHeight="1">
      <c r="A177" s="544" t="s">
        <v>190</v>
      </c>
      <c r="B177" s="879" t="s">
        <v>209</v>
      </c>
      <c r="C177" s="879"/>
      <c r="D177" s="879"/>
      <c r="E177" s="890"/>
      <c r="F177" s="420"/>
      <c r="G177" s="876"/>
      <c r="H177" s="971"/>
      <c r="I177" s="420"/>
      <c r="J177" s="304"/>
      <c r="K177" s="304"/>
      <c r="L177" s="304"/>
      <c r="M177" s="304"/>
      <c r="N177" s="304"/>
      <c r="O177" s="304"/>
      <c r="P177" s="304"/>
      <c r="Q177" s="304"/>
      <c r="R177" s="304"/>
      <c r="S177" s="304"/>
      <c r="T177" s="304"/>
      <c r="U177" s="304"/>
      <c r="V177" s="304"/>
      <c r="W177" s="304"/>
      <c r="X177" s="304"/>
    </row>
    <row r="178" spans="1:24" ht="32.950000000000003" customHeight="1">
      <c r="A178" s="985" t="s">
        <v>206</v>
      </c>
      <c r="B178" s="885" t="s">
        <v>148</v>
      </c>
      <c r="C178" s="886"/>
      <c r="D178" s="886"/>
      <c r="E178" s="1014"/>
      <c r="F178" s="422"/>
      <c r="G178" s="490"/>
      <c r="H178" s="421"/>
      <c r="I178" s="422"/>
    </row>
    <row r="179" spans="1:24" ht="39.1" customHeight="1">
      <c r="A179" s="987"/>
      <c r="B179" s="887" t="s">
        <v>149</v>
      </c>
      <c r="C179" s="888"/>
      <c r="D179" s="888"/>
      <c r="E179" s="889"/>
      <c r="F179" s="557" t="s">
        <v>192</v>
      </c>
      <c r="G179" s="557" t="s">
        <v>192</v>
      </c>
      <c r="H179" s="492"/>
      <c r="I179" s="557" t="s">
        <v>192</v>
      </c>
    </row>
    <row r="180" spans="1:24" ht="16.5" customHeight="1">
      <c r="A180" s="82"/>
      <c r="B180" s="488"/>
      <c r="C180" s="488"/>
      <c r="D180" s="488"/>
      <c r="E180" s="488"/>
      <c r="F180" s="488"/>
      <c r="G180" s="488"/>
      <c r="H180" s="488"/>
      <c r="I180" s="488"/>
    </row>
    <row r="181" spans="1:24" ht="53.35" customHeight="1">
      <c r="A181" s="544">
        <v>5</v>
      </c>
      <c r="B181" s="892" t="s">
        <v>210</v>
      </c>
      <c r="C181" s="892"/>
      <c r="D181" s="892"/>
      <c r="E181" s="892"/>
      <c r="F181" s="892"/>
      <c r="G181" s="892"/>
      <c r="H181" s="892"/>
      <c r="I181" s="535"/>
    </row>
    <row r="182" spans="1:24" ht="9" customHeight="1">
      <c r="A182" s="410"/>
      <c r="B182" s="1015"/>
      <c r="C182" s="1015"/>
      <c r="D182" s="1015"/>
      <c r="E182" s="1015"/>
      <c r="F182" s="1015"/>
      <c r="G182" s="1015"/>
      <c r="H182" s="1015"/>
      <c r="I182" s="1015"/>
    </row>
    <row r="183" spans="1:24" ht="61.5" customHeight="1">
      <c r="A183" s="544">
        <v>6</v>
      </c>
      <c r="B183" s="892" t="s">
        <v>211</v>
      </c>
      <c r="C183" s="892"/>
      <c r="D183" s="892"/>
      <c r="E183" s="892"/>
      <c r="F183" s="892"/>
      <c r="G183" s="892"/>
      <c r="H183" s="892"/>
      <c r="I183" s="535"/>
    </row>
    <row r="184" spans="1:24" ht="15.8" customHeight="1">
      <c r="A184" s="1016"/>
      <c r="B184" s="1017"/>
      <c r="C184" s="1017"/>
      <c r="D184" s="1017"/>
      <c r="E184" s="1017"/>
      <c r="F184" s="1017"/>
      <c r="G184" s="1017"/>
      <c r="H184" s="1017"/>
      <c r="I184" s="1018"/>
    </row>
    <row r="185" spans="1:24" ht="72" customHeight="1">
      <c r="A185" s="544">
        <v>7</v>
      </c>
      <c r="B185" s="892" t="s">
        <v>212</v>
      </c>
      <c r="C185" s="892"/>
      <c r="D185" s="892"/>
      <c r="E185" s="892"/>
      <c r="F185" s="892"/>
      <c r="G185" s="892"/>
      <c r="H185" s="892"/>
      <c r="I185" s="535"/>
    </row>
    <row r="186" spans="1:24" ht="45.7" customHeight="1">
      <c r="A186" s="550">
        <v>8</v>
      </c>
      <c r="B186" s="888" t="s">
        <v>152</v>
      </c>
      <c r="C186" s="888"/>
      <c r="D186" s="888"/>
      <c r="E186" s="889"/>
      <c r="F186" s="494"/>
      <c r="G186" s="579"/>
      <c r="H186" s="580"/>
      <c r="I186" s="494"/>
    </row>
    <row r="187" spans="1:24" ht="12.75" customHeight="1">
      <c r="A187" s="428"/>
      <c r="B187" s="319"/>
      <c r="C187" s="319"/>
      <c r="D187" s="319"/>
      <c r="E187" s="319"/>
      <c r="F187" s="319"/>
      <c r="G187" s="319"/>
      <c r="H187" s="319"/>
      <c r="I187" s="321"/>
      <c r="M187" s="571"/>
    </row>
    <row r="188" spans="1:24" ht="23.95" customHeight="1">
      <c r="A188" s="576">
        <v>3</v>
      </c>
      <c r="B188" s="1021" t="s">
        <v>213</v>
      </c>
      <c r="C188" s="1021"/>
      <c r="D188" s="1021"/>
      <c r="E188" s="1021"/>
      <c r="F188" s="1021"/>
      <c r="G188" s="1021"/>
      <c r="H188" s="1021"/>
      <c r="I188" s="1021"/>
      <c r="M188" s="582"/>
    </row>
    <row r="189" spans="1:24" ht="23.95" customHeight="1">
      <c r="A189" s="410" t="s">
        <v>86</v>
      </c>
      <c r="B189" s="1022" t="s">
        <v>214</v>
      </c>
      <c r="C189" s="1022"/>
      <c r="D189" s="1022"/>
      <c r="E189" s="1022"/>
      <c r="F189" s="1022"/>
      <c r="G189" s="1022"/>
      <c r="H189" s="1022"/>
      <c r="I189" s="1022"/>
      <c r="M189" s="581"/>
    </row>
    <row r="190" spans="1:24" ht="73.55" customHeight="1">
      <c r="A190" s="410" t="s">
        <v>215</v>
      </c>
      <c r="B190" s="1023" t="s">
        <v>216</v>
      </c>
      <c r="C190" s="1023"/>
      <c r="D190" s="1023"/>
      <c r="E190" s="1023"/>
      <c r="F190" s="1023"/>
      <c r="G190" s="1023"/>
      <c r="H190" s="1023"/>
      <c r="I190" s="1023"/>
      <c r="M190" s="318"/>
    </row>
    <row r="191" spans="1:24" ht="30.75" customHeight="1">
      <c r="A191" s="410" t="s">
        <v>217</v>
      </c>
      <c r="B191" s="1024" t="s">
        <v>218</v>
      </c>
      <c r="C191" s="1024"/>
      <c r="D191" s="1024"/>
      <c r="E191" s="1024"/>
      <c r="F191" s="1024"/>
      <c r="G191" s="1024"/>
      <c r="H191" s="1024"/>
      <c r="I191" s="1024"/>
      <c r="M191" s="318"/>
    </row>
    <row r="192" spans="1:24" ht="230.3" customHeight="1">
      <c r="A192" s="410"/>
      <c r="B192" s="1025" t="s">
        <v>219</v>
      </c>
      <c r="C192" s="1025"/>
      <c r="D192" s="1025"/>
      <c r="E192" s="1025"/>
      <c r="F192" s="1025"/>
      <c r="G192" s="1025"/>
      <c r="H192" s="1025"/>
      <c r="I192" s="1025"/>
      <c r="M192" s="318"/>
    </row>
    <row r="193" spans="1:13" ht="10.55" customHeight="1">
      <c r="A193" s="410"/>
      <c r="B193" s="577"/>
      <c r="C193" s="577"/>
      <c r="D193" s="577"/>
      <c r="E193" s="577"/>
      <c r="F193" s="577"/>
      <c r="G193" s="577"/>
      <c r="H193" s="577"/>
      <c r="I193" s="577"/>
      <c r="M193" s="318"/>
    </row>
    <row r="194" spans="1:13" ht="66.75" customHeight="1">
      <c r="A194" s="410"/>
      <c r="B194" s="1026" t="s">
        <v>220</v>
      </c>
      <c r="C194" s="1027"/>
      <c r="D194" s="1027"/>
      <c r="E194" s="1027"/>
      <c r="F194" s="1027"/>
      <c r="G194" s="1027"/>
      <c r="H194" s="1027"/>
      <c r="I194" s="1027"/>
      <c r="M194" s="318"/>
    </row>
    <row r="195" spans="1:13" ht="12.1" customHeight="1">
      <c r="A195" s="410"/>
      <c r="B195" s="1028"/>
      <c r="C195" s="1028"/>
      <c r="D195" s="1028"/>
      <c r="E195" s="1028"/>
      <c r="F195" s="1028"/>
      <c r="G195" s="1028"/>
      <c r="H195" s="1028"/>
      <c r="I195" s="1028"/>
      <c r="M195" s="318"/>
    </row>
    <row r="196" spans="1:13" ht="44.35" customHeight="1">
      <c r="A196" s="544"/>
      <c r="B196" s="1029" t="s">
        <v>221</v>
      </c>
      <c r="C196" s="1030"/>
      <c r="D196" s="1030"/>
      <c r="E196" s="1030"/>
      <c r="F196" s="1030"/>
      <c r="G196" s="1030"/>
      <c r="H196" s="1030"/>
      <c r="I196" s="1031"/>
      <c r="M196" s="318"/>
    </row>
    <row r="197" spans="1:13" ht="23.3" customHeight="1">
      <c r="A197" s="544"/>
      <c r="B197" s="537"/>
      <c r="C197" s="538"/>
      <c r="D197" s="538"/>
      <c r="E197" s="538"/>
      <c r="F197" s="538"/>
      <c r="G197" s="538"/>
      <c r="H197" s="538"/>
      <c r="I197" s="538"/>
      <c r="M197" s="318"/>
    </row>
    <row r="198" spans="1:13" ht="20.25" customHeight="1">
      <c r="A198" s="570">
        <v>4</v>
      </c>
      <c r="B198" s="897" t="s">
        <v>222</v>
      </c>
      <c r="C198" s="898"/>
      <c r="D198" s="898"/>
      <c r="E198" s="898"/>
      <c r="F198" s="898"/>
      <c r="G198" s="898"/>
      <c r="H198" s="898"/>
      <c r="I198" s="572"/>
      <c r="M198" s="318" t="str">
        <f>M21</f>
        <v>2 or more</v>
      </c>
    </row>
    <row r="199" spans="1:13" ht="29.25" customHeight="1">
      <c r="A199" s="569">
        <v>4.0999999999999996</v>
      </c>
      <c r="B199" s="899" t="s">
        <v>102</v>
      </c>
      <c r="C199" s="900"/>
      <c r="D199" s="900"/>
      <c r="E199" s="901"/>
      <c r="F199" s="902"/>
      <c r="G199" s="902"/>
      <c r="H199" s="903"/>
      <c r="I199" s="321"/>
    </row>
    <row r="200" spans="1:13" ht="25.5" customHeight="1">
      <c r="A200" s="569" t="s">
        <v>223</v>
      </c>
      <c r="B200" s="893" t="s">
        <v>224</v>
      </c>
      <c r="C200" s="894"/>
      <c r="D200" s="894"/>
      <c r="E200" s="894"/>
      <c r="F200" s="894"/>
      <c r="G200" s="894"/>
      <c r="H200" s="894"/>
      <c r="I200" s="321"/>
    </row>
    <row r="201" spans="1:13" ht="39.75" customHeight="1">
      <c r="A201" s="431"/>
      <c r="B201" s="432"/>
      <c r="C201" s="432"/>
      <c r="D201" s="396" t="s">
        <v>225</v>
      </c>
      <c r="E201" s="532"/>
      <c r="F201" s="842" t="s">
        <v>226</v>
      </c>
      <c r="G201" s="917"/>
      <c r="H201" s="843"/>
      <c r="I201" s="321"/>
    </row>
    <row r="202" spans="1:13" ht="17.350000000000001" customHeight="1">
      <c r="A202" s="433" t="s">
        <v>227</v>
      </c>
      <c r="B202" s="854" t="s">
        <v>228</v>
      </c>
      <c r="C202" s="854"/>
      <c r="D202" s="434"/>
      <c r="E202" s="486"/>
      <c r="F202" s="860"/>
      <c r="G202" s="861"/>
      <c r="H202" s="862"/>
      <c r="I202" s="321"/>
    </row>
    <row r="203" spans="1:13" ht="37.549999999999997" customHeight="1">
      <c r="A203" s="433"/>
      <c r="B203" s="904" t="s">
        <v>229</v>
      </c>
      <c r="C203" s="905"/>
      <c r="D203" s="849"/>
      <c r="E203" s="435"/>
      <c r="F203" s="855"/>
      <c r="G203" s="856"/>
      <c r="H203" s="857"/>
      <c r="I203" s="321"/>
    </row>
    <row r="204" spans="1:13" ht="15.8" hidden="1" customHeight="1">
      <c r="A204" s="433">
        <v>1</v>
      </c>
      <c r="B204" s="906" t="s">
        <v>230</v>
      </c>
      <c r="C204" s="907"/>
      <c r="D204" s="439"/>
      <c r="E204" s="485"/>
      <c r="F204" s="855"/>
      <c r="G204" s="856"/>
      <c r="H204" s="857"/>
      <c r="I204" s="321"/>
    </row>
    <row r="205" spans="1:13" ht="25.5" customHeight="1">
      <c r="A205" s="433">
        <v>1</v>
      </c>
      <c r="B205" s="855"/>
      <c r="C205" s="857"/>
      <c r="D205" s="439"/>
      <c r="E205" s="430"/>
      <c r="F205" s="855"/>
      <c r="G205" s="856"/>
      <c r="H205" s="857"/>
    </row>
    <row r="206" spans="1:13" ht="29.25" customHeight="1">
      <c r="A206" s="433">
        <v>2</v>
      </c>
      <c r="B206" s="855"/>
      <c r="C206" s="857"/>
      <c r="D206" s="439"/>
      <c r="E206" s="430"/>
      <c r="F206" s="855"/>
      <c r="G206" s="856"/>
      <c r="H206" s="857"/>
      <c r="I206" s="321"/>
    </row>
    <row r="207" spans="1:13" ht="28.55" customHeight="1">
      <c r="A207" s="433">
        <v>3</v>
      </c>
      <c r="B207" s="855"/>
      <c r="C207" s="857"/>
      <c r="D207" s="439"/>
      <c r="E207" s="430"/>
      <c r="F207" s="855"/>
      <c r="G207" s="856"/>
      <c r="H207" s="857"/>
      <c r="I207" s="321"/>
    </row>
    <row r="208" spans="1:13" ht="32.299999999999997" customHeight="1">
      <c r="A208" s="433">
        <v>4</v>
      </c>
      <c r="B208" s="855"/>
      <c r="C208" s="857"/>
      <c r="D208" s="439"/>
      <c r="E208" s="430"/>
      <c r="F208" s="855"/>
      <c r="G208" s="856"/>
      <c r="H208" s="857"/>
      <c r="I208" s="321"/>
    </row>
    <row r="209" spans="1:9" ht="35.35" customHeight="1">
      <c r="A209" s="433">
        <v>5</v>
      </c>
      <c r="B209" s="855"/>
      <c r="C209" s="857"/>
      <c r="D209" s="439"/>
      <c r="E209" s="430"/>
      <c r="F209" s="855"/>
      <c r="G209" s="856"/>
      <c r="H209" s="857"/>
      <c r="I209" s="321"/>
    </row>
    <row r="210" spans="1:9" ht="29.25" customHeight="1">
      <c r="A210" s="398"/>
      <c r="B210" s="429"/>
      <c r="C210" s="430"/>
      <c r="D210" s="430"/>
      <c r="E210" s="430"/>
      <c r="F210" s="430"/>
      <c r="G210" s="430"/>
      <c r="H210" s="430"/>
      <c r="I210" s="321"/>
    </row>
    <row r="211" spans="1:9" ht="20.25" customHeight="1">
      <c r="A211" s="431" t="s">
        <v>92</v>
      </c>
      <c r="B211" s="893" t="s">
        <v>231</v>
      </c>
      <c r="C211" s="894"/>
      <c r="D211" s="894"/>
      <c r="E211" s="894"/>
      <c r="F211" s="894"/>
      <c r="G211" s="894"/>
      <c r="H211" s="894"/>
      <c r="I211" s="321"/>
    </row>
    <row r="212" spans="1:9" ht="47.25" customHeight="1">
      <c r="A212" s="431"/>
      <c r="B212" s="447"/>
      <c r="C212" s="432"/>
      <c r="D212" s="396" t="s">
        <v>232</v>
      </c>
      <c r="E212" s="532"/>
      <c r="F212" s="842" t="s">
        <v>226</v>
      </c>
      <c r="G212" s="917"/>
      <c r="H212" s="843"/>
      <c r="I212" s="321"/>
    </row>
    <row r="213" spans="1:9" ht="17.350000000000001" customHeight="1">
      <c r="A213" s="433" t="s">
        <v>227</v>
      </c>
      <c r="B213" s="908" t="s">
        <v>228</v>
      </c>
      <c r="C213" s="909"/>
      <c r="D213" s="448"/>
      <c r="E213" s="486"/>
      <c r="F213" s="860"/>
      <c r="G213" s="861"/>
      <c r="H213" s="862"/>
      <c r="I213" s="321"/>
    </row>
    <row r="214" spans="1:9" ht="34.5" customHeight="1">
      <c r="A214" s="433"/>
      <c r="B214" s="904" t="s">
        <v>229</v>
      </c>
      <c r="C214" s="905"/>
      <c r="D214" s="849"/>
      <c r="E214" s="435"/>
      <c r="F214" s="860"/>
      <c r="G214" s="861"/>
      <c r="H214" s="862"/>
      <c r="I214" s="321"/>
    </row>
    <row r="215" spans="1:9" ht="30.1" customHeight="1">
      <c r="A215" s="433">
        <v>1</v>
      </c>
      <c r="B215" s="855"/>
      <c r="C215" s="857"/>
      <c r="D215" s="439"/>
      <c r="E215" s="430"/>
      <c r="F215" s="855"/>
      <c r="G215" s="856"/>
      <c r="H215" s="857"/>
      <c r="I215" s="321"/>
    </row>
    <row r="216" spans="1:9" ht="28.55" customHeight="1">
      <c r="A216" s="433">
        <v>2</v>
      </c>
      <c r="B216" s="855"/>
      <c r="C216" s="857"/>
      <c r="D216" s="439"/>
      <c r="E216" s="430"/>
      <c r="F216" s="855"/>
      <c r="G216" s="856"/>
      <c r="H216" s="857"/>
    </row>
    <row r="217" spans="1:9" ht="27.7" customHeight="1">
      <c r="A217" s="433">
        <v>3</v>
      </c>
      <c r="B217" s="855"/>
      <c r="C217" s="857"/>
      <c r="D217" s="439"/>
      <c r="E217" s="430"/>
      <c r="F217" s="855"/>
      <c r="G217" s="856"/>
      <c r="H217" s="857"/>
      <c r="I217" s="321"/>
    </row>
    <row r="218" spans="1:9" ht="30.1" customHeight="1">
      <c r="A218" s="433">
        <v>4</v>
      </c>
      <c r="B218" s="855"/>
      <c r="C218" s="857"/>
      <c r="D218" s="439"/>
      <c r="E218" s="430"/>
      <c r="F218" s="855"/>
      <c r="G218" s="856"/>
      <c r="H218" s="857"/>
      <c r="I218" s="321"/>
    </row>
    <row r="219" spans="1:9" ht="30.75" customHeight="1">
      <c r="A219" s="433">
        <v>5</v>
      </c>
      <c r="B219" s="855"/>
      <c r="C219" s="857"/>
      <c r="D219" s="439"/>
      <c r="E219" s="430"/>
      <c r="F219" s="855"/>
      <c r="G219" s="856"/>
      <c r="H219" s="857"/>
      <c r="I219" s="321"/>
    </row>
    <row r="220" spans="1:9" ht="50.95" customHeight="1">
      <c r="A220" s="433"/>
      <c r="B220" s="1033" t="s">
        <v>233</v>
      </c>
      <c r="C220" s="954"/>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910" t="s">
        <v>235</v>
      </c>
      <c r="C222" s="940"/>
      <c r="D222" s="449"/>
      <c r="E222" s="941"/>
      <c r="F222" s="942"/>
      <c r="G222" s="943"/>
      <c r="H222" s="944"/>
      <c r="I222" s="321"/>
    </row>
    <row r="223" spans="1:9" ht="34.5" customHeight="1">
      <c r="A223" s="431"/>
      <c r="B223" s="894"/>
      <c r="C223" s="910"/>
      <c r="D223" s="450" t="s">
        <v>236</v>
      </c>
      <c r="E223" s="945" t="s">
        <v>226</v>
      </c>
      <c r="F223" s="1032"/>
      <c r="G223" s="1032"/>
      <c r="H223" s="946"/>
      <c r="I223" s="321"/>
    </row>
    <row r="224" spans="1:9" ht="56.25" customHeight="1">
      <c r="A224" s="433"/>
      <c r="B224" s="911" t="s">
        <v>237</v>
      </c>
      <c r="C224" s="912"/>
      <c r="D224" s="439"/>
      <c r="E224" s="855"/>
      <c r="F224" s="856"/>
      <c r="G224" s="856"/>
      <c r="H224" s="857"/>
    </row>
    <row r="225" spans="1:9" ht="15.8" customHeight="1">
      <c r="A225" s="433"/>
      <c r="B225" s="851" t="s">
        <v>238</v>
      </c>
      <c r="C225" s="909"/>
      <c r="D225" s="448"/>
      <c r="E225" s="904"/>
      <c r="F225" s="913"/>
      <c r="G225" s="914"/>
      <c r="H225" s="915"/>
      <c r="I225" s="321"/>
    </row>
    <row r="226" spans="1:9" ht="79.5" customHeight="1">
      <c r="A226" s="499"/>
      <c r="B226" s="911" t="s">
        <v>239</v>
      </c>
      <c r="C226" s="912"/>
      <c r="D226" s="439"/>
      <c r="E226" s="855"/>
      <c r="F226" s="856"/>
      <c r="G226" s="856"/>
      <c r="H226" s="857"/>
      <c r="I226" s="321"/>
    </row>
    <row r="227" spans="1:9" ht="14.3" customHeight="1">
      <c r="A227" s="501"/>
      <c r="B227" s="384"/>
      <c r="C227" s="384"/>
      <c r="D227" s="384"/>
      <c r="G227" s="384"/>
    </row>
    <row r="228" spans="1:9" ht="23.3" customHeight="1">
      <c r="A228" s="570">
        <v>5</v>
      </c>
      <c r="B228" s="897" t="s">
        <v>240</v>
      </c>
      <c r="C228" s="898"/>
      <c r="D228" s="898"/>
      <c r="E228" s="898"/>
      <c r="F228" s="898"/>
      <c r="G228" s="898"/>
      <c r="H228" s="898"/>
      <c r="I228" s="573"/>
    </row>
    <row r="229" spans="1:9" ht="32.299999999999997" customHeight="1">
      <c r="A229" s="569">
        <v>5.0999999999999996</v>
      </c>
      <c r="B229" s="899" t="s">
        <v>102</v>
      </c>
      <c r="C229" s="900"/>
      <c r="D229" s="900"/>
      <c r="E229" s="901"/>
      <c r="F229" s="902"/>
      <c r="G229" s="902"/>
      <c r="H229" s="903"/>
    </row>
    <row r="230" spans="1:9" ht="23.3" customHeight="1">
      <c r="A230" s="569" t="s">
        <v>223</v>
      </c>
      <c r="B230" s="893" t="s">
        <v>224</v>
      </c>
      <c r="C230" s="894"/>
      <c r="D230" s="894"/>
      <c r="E230" s="894"/>
      <c r="F230" s="894"/>
      <c r="G230" s="894"/>
      <c r="H230" s="894"/>
    </row>
    <row r="231" spans="1:9" ht="14.3" customHeight="1">
      <c r="A231" s="431"/>
      <c r="B231" s="432"/>
      <c r="C231" s="432"/>
      <c r="D231" s="396"/>
      <c r="E231" s="835"/>
      <c r="F231" s="838" t="s">
        <v>226</v>
      </c>
      <c r="G231" s="916"/>
      <c r="H231" s="839"/>
    </row>
    <row r="232" spans="1:9" ht="47.25" customHeight="1">
      <c r="A232" s="431"/>
      <c r="B232" s="432"/>
      <c r="C232" s="432"/>
      <c r="D232" s="396" t="s">
        <v>225</v>
      </c>
      <c r="E232" s="837"/>
      <c r="F232" s="842"/>
      <c r="G232" s="917"/>
      <c r="H232" s="843"/>
    </row>
    <row r="233" spans="1:9" ht="23.3" customHeight="1">
      <c r="A233" s="433" t="s">
        <v>227</v>
      </c>
      <c r="B233" s="854" t="s">
        <v>228</v>
      </c>
      <c r="C233" s="854"/>
      <c r="D233" s="434"/>
      <c r="E233" s="486"/>
      <c r="F233" s="860"/>
      <c r="G233" s="861"/>
      <c r="H233" s="862"/>
    </row>
    <row r="234" spans="1:9" ht="42.8" customHeight="1">
      <c r="A234" s="433"/>
      <c r="B234" s="904" t="s">
        <v>229</v>
      </c>
      <c r="C234" s="905"/>
      <c r="D234" s="849"/>
      <c r="E234" s="435"/>
      <c r="F234" s="855"/>
      <c r="G234" s="856"/>
      <c r="H234" s="857"/>
    </row>
    <row r="235" spans="1:9" ht="27" hidden="1" customHeight="1">
      <c r="A235" s="433">
        <v>1</v>
      </c>
      <c r="B235" s="906" t="s">
        <v>230</v>
      </c>
      <c r="C235" s="907"/>
      <c r="D235" s="439"/>
      <c r="E235" s="485"/>
      <c r="F235" s="855"/>
      <c r="G235" s="856"/>
      <c r="H235" s="857"/>
    </row>
    <row r="236" spans="1:9" ht="23.95" customHeight="1">
      <c r="A236" s="433">
        <v>1</v>
      </c>
      <c r="B236" s="855"/>
      <c r="C236" s="857"/>
      <c r="D236" s="439"/>
      <c r="E236" s="430"/>
      <c r="F236" s="855"/>
      <c r="G236" s="856"/>
      <c r="H236" s="857"/>
    </row>
    <row r="237" spans="1:9" ht="26.35" customHeight="1">
      <c r="A237" s="433">
        <v>2</v>
      </c>
      <c r="B237" s="855"/>
      <c r="C237" s="857"/>
      <c r="D237" s="439"/>
      <c r="E237" s="430"/>
      <c r="F237" s="855"/>
      <c r="G237" s="856"/>
      <c r="H237" s="857"/>
    </row>
    <row r="238" spans="1:9" ht="23.3" customHeight="1">
      <c r="A238" s="433">
        <v>3</v>
      </c>
      <c r="B238" s="855"/>
      <c r="C238" s="857"/>
      <c r="D238" s="439"/>
      <c r="E238" s="430"/>
      <c r="F238" s="855"/>
      <c r="G238" s="856"/>
      <c r="H238" s="857"/>
    </row>
    <row r="239" spans="1:9" ht="22.6" customHeight="1">
      <c r="A239" s="433">
        <v>4</v>
      </c>
      <c r="B239" s="855"/>
      <c r="C239" s="857"/>
      <c r="D239" s="439"/>
      <c r="E239" s="430"/>
      <c r="F239" s="855"/>
      <c r="G239" s="856"/>
      <c r="H239" s="857"/>
    </row>
    <row r="240" spans="1:9" ht="26.35" customHeight="1">
      <c r="A240" s="433">
        <v>5</v>
      </c>
      <c r="B240" s="855"/>
      <c r="C240" s="857"/>
      <c r="D240" s="439"/>
      <c r="E240" s="430"/>
      <c r="F240" s="855"/>
      <c r="G240" s="856"/>
      <c r="H240" s="857"/>
    </row>
    <row r="241" spans="1:8" ht="14.3" customHeight="1">
      <c r="A241" s="398"/>
      <c r="B241" s="429"/>
      <c r="C241" s="430"/>
      <c r="D241" s="430"/>
      <c r="E241" s="430"/>
      <c r="F241" s="430"/>
      <c r="G241" s="430"/>
      <c r="H241" s="430"/>
    </row>
    <row r="242" spans="1:8" ht="21.75" customHeight="1">
      <c r="A242" s="431" t="s">
        <v>92</v>
      </c>
      <c r="B242" s="893" t="s">
        <v>231</v>
      </c>
      <c r="C242" s="894"/>
      <c r="D242" s="894"/>
      <c r="E242" s="894"/>
      <c r="F242" s="894"/>
      <c r="G242" s="894"/>
      <c r="H242" s="894"/>
    </row>
    <row r="243" spans="1:8" ht="21.75" customHeight="1">
      <c r="A243" s="431"/>
      <c r="B243" s="447"/>
      <c r="C243" s="432"/>
      <c r="D243" s="396"/>
      <c r="E243" s="835"/>
      <c r="F243" s="838" t="s">
        <v>226</v>
      </c>
      <c r="G243" s="916"/>
      <c r="H243" s="839"/>
    </row>
    <row r="244" spans="1:8" ht="43.5" customHeight="1">
      <c r="A244" s="431"/>
      <c r="B244" s="447"/>
      <c r="C244" s="432"/>
      <c r="D244" s="396" t="s">
        <v>232</v>
      </c>
      <c r="E244" s="837"/>
      <c r="F244" s="842"/>
      <c r="G244" s="917"/>
      <c r="H244" s="843"/>
    </row>
    <row r="245" spans="1:8" ht="23.3" customHeight="1">
      <c r="A245" s="433" t="s">
        <v>227</v>
      </c>
      <c r="B245" s="908" t="s">
        <v>228</v>
      </c>
      <c r="C245" s="909"/>
      <c r="D245" s="448"/>
      <c r="E245" s="486"/>
      <c r="F245" s="860"/>
      <c r="G245" s="861"/>
      <c r="H245" s="862"/>
    </row>
    <row r="246" spans="1:8" ht="44.35" customHeight="1">
      <c r="A246" s="433"/>
      <c r="B246" s="904" t="s">
        <v>229</v>
      </c>
      <c r="C246" s="905"/>
      <c r="D246" s="849"/>
      <c r="E246" s="435"/>
      <c r="F246" s="860"/>
      <c r="G246" s="861"/>
      <c r="H246" s="862"/>
    </row>
    <row r="247" spans="1:8" ht="23.3" customHeight="1">
      <c r="A247" s="433">
        <v>1</v>
      </c>
      <c r="B247" s="855"/>
      <c r="C247" s="857"/>
      <c r="D247" s="439"/>
      <c r="E247" s="430"/>
      <c r="F247" s="855"/>
      <c r="G247" s="856"/>
      <c r="H247" s="857"/>
    </row>
    <row r="248" spans="1:8" ht="30.1" customHeight="1">
      <c r="A248" s="433">
        <v>2</v>
      </c>
      <c r="B248" s="855"/>
      <c r="C248" s="857"/>
      <c r="D248" s="439"/>
      <c r="E248" s="430"/>
      <c r="F248" s="855"/>
      <c r="G248" s="856"/>
      <c r="H248" s="857"/>
    </row>
    <row r="249" spans="1:8" ht="27.7" customHeight="1">
      <c r="A249" s="433">
        <v>3</v>
      </c>
      <c r="B249" s="855"/>
      <c r="C249" s="857"/>
      <c r="D249" s="439"/>
      <c r="E249" s="430"/>
      <c r="F249" s="855"/>
      <c r="G249" s="856"/>
      <c r="H249" s="857"/>
    </row>
    <row r="250" spans="1:8" ht="27" customHeight="1">
      <c r="A250" s="433">
        <v>4</v>
      </c>
      <c r="B250" s="855"/>
      <c r="C250" s="857"/>
      <c r="D250" s="439"/>
      <c r="E250" s="430"/>
      <c r="F250" s="855"/>
      <c r="G250" s="856"/>
      <c r="H250" s="857"/>
    </row>
    <row r="251" spans="1:8" ht="27.7" customHeight="1">
      <c r="A251" s="433">
        <v>5</v>
      </c>
      <c r="B251" s="855"/>
      <c r="C251" s="857"/>
      <c r="D251" s="439"/>
      <c r="E251" s="430"/>
      <c r="F251" s="855"/>
      <c r="G251" s="856"/>
      <c r="H251" s="857"/>
    </row>
    <row r="252" spans="1:8" ht="47.25" customHeight="1">
      <c r="A252" s="433"/>
      <c r="B252" s="1033" t="s">
        <v>233</v>
      </c>
      <c r="C252" s="954"/>
      <c r="D252" s="439"/>
      <c r="E252" s="498"/>
      <c r="F252" s="430"/>
      <c r="G252" s="430"/>
      <c r="H252" s="487"/>
    </row>
    <row r="253" spans="1:8" ht="14.3" customHeight="1">
      <c r="A253" s="428"/>
      <c r="B253" s="319"/>
      <c r="C253" s="319"/>
      <c r="D253" s="425"/>
      <c r="E253" s="425"/>
      <c r="F253" s="425"/>
      <c r="G253" s="425"/>
      <c r="H253" s="425"/>
    </row>
    <row r="254" spans="1:8" ht="14.3" customHeight="1">
      <c r="A254" s="431" t="s">
        <v>234</v>
      </c>
      <c r="B254" s="910" t="s">
        <v>235</v>
      </c>
      <c r="C254" s="940"/>
      <c r="D254" s="449"/>
      <c r="E254" s="941"/>
      <c r="F254" s="942"/>
      <c r="G254" s="943"/>
      <c r="H254" s="944"/>
    </row>
    <row r="255" spans="1:8" ht="39.75" customHeight="1">
      <c r="A255" s="431"/>
      <c r="B255" s="894"/>
      <c r="C255" s="910"/>
      <c r="D255" s="450" t="s">
        <v>236</v>
      </c>
      <c r="E255" s="945" t="s">
        <v>226</v>
      </c>
      <c r="F255" s="1032"/>
      <c r="G255" s="1032"/>
      <c r="H255" s="946"/>
    </row>
    <row r="256" spans="1:8" ht="59.3" customHeight="1">
      <c r="A256" s="433"/>
      <c r="B256" s="911" t="s">
        <v>237</v>
      </c>
      <c r="C256" s="912"/>
      <c r="D256" s="439"/>
      <c r="E256" s="855"/>
      <c r="F256" s="856"/>
      <c r="G256" s="856"/>
      <c r="H256" s="857"/>
    </row>
    <row r="257" spans="1:9" ht="21.1" customHeight="1">
      <c r="A257" s="433"/>
      <c r="B257" s="851" t="s">
        <v>238</v>
      </c>
      <c r="C257" s="909"/>
      <c r="D257" s="448"/>
      <c r="E257" s="904"/>
      <c r="F257" s="913"/>
      <c r="G257" s="914"/>
      <c r="H257" s="915"/>
    </row>
    <row r="258" spans="1:9" ht="57.1" customHeight="1">
      <c r="A258" s="499"/>
      <c r="B258" s="911" t="s">
        <v>239</v>
      </c>
      <c r="C258" s="912"/>
      <c r="D258" s="439"/>
      <c r="E258" s="855"/>
      <c r="F258" s="856"/>
      <c r="G258" s="856"/>
      <c r="H258" s="857"/>
    </row>
    <row r="259" spans="1:9" ht="14.3" customHeight="1">
      <c r="A259" s="501"/>
      <c r="B259" s="384"/>
      <c r="C259" s="384"/>
      <c r="D259" s="384"/>
      <c r="G259" s="384"/>
    </row>
    <row r="260" spans="1:9" ht="19.55" hidden="1" customHeight="1">
      <c r="A260" s="500"/>
      <c r="B260" s="894" t="e">
        <f>IF(AND(#REF!=2,M198=1),"Name of Other Partner of JV",IF(AND(#REF!=2,M198="2 or more"),"Name of Other Partner-1 of JV",""))</f>
        <v>#REF!</v>
      </c>
      <c r="C260" s="894"/>
      <c r="D260" s="894"/>
      <c r="E260" s="893" t="e">
        <f>'[11]Name of Bidder'!C18</f>
        <v>#REF!</v>
      </c>
      <c r="F260" s="894"/>
      <c r="G260" s="894"/>
      <c r="H260" s="910"/>
      <c r="I260" s="321"/>
    </row>
    <row r="261" spans="1:9" ht="29.25" hidden="1" customHeight="1">
      <c r="A261" s="398" t="s">
        <v>223</v>
      </c>
      <c r="B261" s="893" t="s">
        <v>224</v>
      </c>
      <c r="C261" s="894"/>
      <c r="D261" s="894"/>
      <c r="E261" s="894"/>
      <c r="F261" s="894"/>
      <c r="G261" s="894"/>
      <c r="H261" s="894"/>
      <c r="I261" s="321"/>
    </row>
    <row r="262" spans="1:9" ht="19.55" hidden="1" customHeight="1">
      <c r="A262" s="431"/>
      <c r="B262" s="447"/>
      <c r="C262" s="451"/>
      <c r="D262" s="452"/>
      <c r="E262" s="838" t="s">
        <v>241</v>
      </c>
      <c r="F262" s="839" t="s">
        <v>242</v>
      </c>
      <c r="G262" s="838" t="s">
        <v>226</v>
      </c>
      <c r="H262" s="839"/>
      <c r="I262" s="321"/>
    </row>
    <row r="263" spans="1:9" ht="47.25" hidden="1" customHeight="1">
      <c r="A263" s="431"/>
      <c r="B263" s="447"/>
      <c r="C263" s="451"/>
      <c r="D263" s="397" t="s">
        <v>243</v>
      </c>
      <c r="E263" s="918"/>
      <c r="F263" s="919"/>
      <c r="G263" s="918"/>
      <c r="H263" s="919"/>
      <c r="I263" s="321"/>
    </row>
    <row r="264" spans="1:9" ht="17.350000000000001" hidden="1" customHeight="1">
      <c r="A264" s="433" t="s">
        <v>227</v>
      </c>
      <c r="B264" s="904" t="s">
        <v>228</v>
      </c>
      <c r="C264" s="913"/>
      <c r="D264" s="453"/>
      <c r="E264" s="920"/>
      <c r="F264" s="921"/>
      <c r="G264" s="920"/>
      <c r="H264" s="921"/>
      <c r="I264" s="321"/>
    </row>
    <row r="265" spans="1:9" ht="17.350000000000001" hidden="1" customHeight="1">
      <c r="A265" s="433"/>
      <c r="B265" s="904" t="s">
        <v>244</v>
      </c>
      <c r="C265" s="905"/>
      <c r="D265" s="913"/>
      <c r="E265" s="435" t="s">
        <v>31</v>
      </c>
      <c r="F265" s="436"/>
      <c r="G265" s="436"/>
      <c r="H265" s="437"/>
      <c r="I265" s="321"/>
    </row>
    <row r="266" spans="1:9" ht="15.8" hidden="1" customHeight="1">
      <c r="A266" s="433">
        <v>1</v>
      </c>
      <c r="B266" s="906" t="s">
        <v>245</v>
      </c>
      <c r="C266" s="922"/>
      <c r="D266" s="441"/>
      <c r="E266" s="442"/>
      <c r="F266" s="443"/>
      <c r="G266" s="923"/>
      <c r="H266" s="924"/>
      <c r="I266" s="321"/>
    </row>
    <row r="267" spans="1:9" ht="15.8" hidden="1" customHeight="1">
      <c r="A267" s="433">
        <v>2</v>
      </c>
      <c r="B267" s="906" t="s">
        <v>246</v>
      </c>
      <c r="C267" s="922"/>
      <c r="D267" s="441"/>
      <c r="E267" s="442"/>
      <c r="F267" s="443"/>
      <c r="G267" s="923"/>
      <c r="H267" s="924"/>
    </row>
    <row r="268" spans="1:9" ht="15.8" hidden="1" customHeight="1">
      <c r="A268" s="433">
        <v>3</v>
      </c>
      <c r="B268" s="438" t="s">
        <v>247</v>
      </c>
      <c r="C268" s="440"/>
      <c r="D268" s="441"/>
      <c r="E268" s="442"/>
      <c r="F268" s="443"/>
      <c r="G268" s="923"/>
      <c r="H268" s="924"/>
      <c r="I268" s="321"/>
    </row>
    <row r="269" spans="1:9" ht="16.5" hidden="1" customHeight="1">
      <c r="A269" s="433">
        <v>4</v>
      </c>
      <c r="B269" s="438" t="s">
        <v>248</v>
      </c>
      <c r="C269" s="440"/>
      <c r="D269" s="441"/>
      <c r="E269" s="442"/>
      <c r="F269" s="443"/>
      <c r="G269" s="923"/>
      <c r="H269" s="924"/>
      <c r="I269" s="321"/>
    </row>
    <row r="270" spans="1:9" hidden="1">
      <c r="A270" s="433">
        <v>5</v>
      </c>
      <c r="B270" s="438" t="s">
        <v>249</v>
      </c>
      <c r="C270" s="440"/>
      <c r="D270" s="441"/>
      <c r="E270" s="442"/>
      <c r="F270" s="443"/>
      <c r="G270" s="923"/>
      <c r="H270" s="924"/>
      <c r="I270" s="321"/>
    </row>
    <row r="271" spans="1:9" ht="19.55" hidden="1" customHeight="1">
      <c r="A271" s="433">
        <v>6</v>
      </c>
      <c r="B271" s="438" t="s">
        <v>250</v>
      </c>
      <c r="C271" s="440"/>
      <c r="D271" s="444"/>
      <c r="E271" s="445"/>
      <c r="F271" s="446"/>
      <c r="G271" s="925"/>
      <c r="H271" s="926"/>
      <c r="I271" s="321"/>
    </row>
    <row r="272" spans="1:9" ht="32.299999999999997" hidden="1" customHeight="1">
      <c r="A272" s="428"/>
      <c r="B272" s="927" t="s">
        <v>251</v>
      </c>
      <c r="C272" s="927"/>
      <c r="D272" s="927"/>
      <c r="E272" s="927"/>
      <c r="F272" s="927"/>
      <c r="G272" s="927"/>
      <c r="H272" s="928"/>
      <c r="I272" s="321"/>
    </row>
    <row r="273" spans="1:9" ht="32.299999999999997" hidden="1" customHeight="1">
      <c r="A273" s="398"/>
      <c r="B273" s="454"/>
      <c r="C273" s="454"/>
      <c r="D273" s="454"/>
      <c r="E273" s="454"/>
      <c r="F273" s="454"/>
      <c r="G273" s="454"/>
      <c r="H273" s="454"/>
      <c r="I273" s="321"/>
    </row>
    <row r="274" spans="1:9" ht="32.299999999999997" hidden="1" customHeight="1">
      <c r="A274" s="398"/>
      <c r="B274" s="454"/>
      <c r="C274" s="454"/>
      <c r="D274" s="454"/>
      <c r="E274" s="454"/>
      <c r="F274" s="454"/>
      <c r="G274" s="454"/>
      <c r="H274" s="454"/>
      <c r="I274" s="321"/>
    </row>
    <row r="275" spans="1:9" ht="32.299999999999997" hidden="1" customHeight="1">
      <c r="A275" s="398"/>
      <c r="B275" s="454"/>
      <c r="C275" s="454"/>
      <c r="D275" s="454"/>
      <c r="E275" s="454"/>
      <c r="F275" s="454"/>
      <c r="G275" s="454"/>
      <c r="H275" s="454"/>
      <c r="I275" s="321"/>
    </row>
    <row r="276" spans="1:9" ht="32.299999999999997" hidden="1" customHeight="1">
      <c r="A276" s="398"/>
      <c r="B276" s="454"/>
      <c r="C276" s="454"/>
      <c r="D276" s="454"/>
      <c r="E276" s="454"/>
      <c r="F276" s="454"/>
      <c r="G276" s="454"/>
      <c r="H276" s="454"/>
      <c r="I276" s="321"/>
    </row>
    <row r="277" spans="1:9" ht="20.25" hidden="1" customHeight="1">
      <c r="A277" s="431" t="s">
        <v>92</v>
      </c>
      <c r="B277" s="893" t="s">
        <v>231</v>
      </c>
      <c r="C277" s="894"/>
      <c r="D277" s="894"/>
      <c r="E277" s="894"/>
      <c r="F277" s="894"/>
      <c r="G277" s="894"/>
      <c r="H277" s="894"/>
      <c r="I277" s="321"/>
    </row>
    <row r="278" spans="1:9" ht="19.55" hidden="1" customHeight="1">
      <c r="A278" s="431"/>
      <c r="B278" s="455"/>
      <c r="C278" s="451"/>
      <c r="D278" s="452"/>
      <c r="E278" s="838" t="s">
        <v>241</v>
      </c>
      <c r="F278" s="839" t="s">
        <v>242</v>
      </c>
      <c r="G278" s="838" t="s">
        <v>226</v>
      </c>
      <c r="H278" s="839"/>
      <c r="I278" s="321"/>
    </row>
    <row r="279" spans="1:9" ht="47.25" hidden="1" customHeight="1">
      <c r="A279" s="431"/>
      <c r="B279" s="455"/>
      <c r="C279" s="451"/>
      <c r="D279" s="397" t="s">
        <v>252</v>
      </c>
      <c r="E279" s="918"/>
      <c r="F279" s="919"/>
      <c r="G279" s="918"/>
      <c r="H279" s="919"/>
      <c r="I279" s="321"/>
    </row>
    <row r="280" spans="1:9" ht="17.350000000000001" hidden="1" customHeight="1">
      <c r="A280" s="433" t="s">
        <v>227</v>
      </c>
      <c r="B280" s="849" t="s">
        <v>228</v>
      </c>
      <c r="C280" s="908"/>
      <c r="D280" s="456"/>
      <c r="E280" s="920"/>
      <c r="F280" s="921"/>
      <c r="G280" s="929"/>
      <c r="H280" s="930"/>
      <c r="I280" s="321"/>
    </row>
    <row r="281" spans="1:9" ht="17.350000000000001" hidden="1" customHeight="1">
      <c r="A281" s="433"/>
      <c r="B281" s="905" t="s">
        <v>244</v>
      </c>
      <c r="C281" s="905"/>
      <c r="D281" s="849"/>
      <c r="E281" s="435" t="s">
        <v>31</v>
      </c>
      <c r="F281" s="436"/>
      <c r="G281" s="436"/>
      <c r="H281" s="437"/>
      <c r="I281" s="321"/>
    </row>
    <row r="282" spans="1:9" ht="15.8" hidden="1" customHeight="1">
      <c r="A282" s="433">
        <v>1</v>
      </c>
      <c r="B282" s="931" t="s">
        <v>245</v>
      </c>
      <c r="C282" s="932"/>
      <c r="D282" s="459"/>
      <c r="E282" s="460"/>
      <c r="F282" s="461"/>
      <c r="G282" s="933"/>
      <c r="H282" s="934"/>
      <c r="I282" s="321"/>
    </row>
    <row r="283" spans="1:9" ht="15.8" hidden="1" customHeight="1">
      <c r="A283" s="433">
        <v>2</v>
      </c>
      <c r="B283" s="931" t="s">
        <v>246</v>
      </c>
      <c r="C283" s="932"/>
      <c r="D283" s="462"/>
      <c r="E283" s="442"/>
      <c r="F283" s="443"/>
      <c r="G283" s="935"/>
      <c r="H283" s="936"/>
    </row>
    <row r="284" spans="1:9" ht="15.8" hidden="1" customHeight="1">
      <c r="A284" s="433">
        <v>3</v>
      </c>
      <c r="B284" s="457" t="s">
        <v>247</v>
      </c>
      <c r="C284" s="458"/>
      <c r="D284" s="462"/>
      <c r="E284" s="442"/>
      <c r="F284" s="443"/>
      <c r="G284" s="935"/>
      <c r="H284" s="936"/>
      <c r="I284" s="321"/>
    </row>
    <row r="285" spans="1:9" ht="16.5" hidden="1" customHeight="1">
      <c r="A285" s="433">
        <v>4</v>
      </c>
      <c r="B285" s="457" t="s">
        <v>248</v>
      </c>
      <c r="C285" s="458"/>
      <c r="D285" s="462"/>
      <c r="E285" s="442"/>
      <c r="F285" s="443"/>
      <c r="G285" s="935"/>
      <c r="H285" s="936"/>
      <c r="I285" s="321"/>
    </row>
    <row r="286" spans="1:9" ht="15.8" hidden="1" customHeight="1">
      <c r="A286" s="433">
        <v>5</v>
      </c>
      <c r="B286" s="457" t="s">
        <v>249</v>
      </c>
      <c r="C286" s="458"/>
      <c r="D286" s="462"/>
      <c r="E286" s="442"/>
      <c r="F286" s="443"/>
      <c r="G286" s="935"/>
      <c r="H286" s="936"/>
      <c r="I286" s="321"/>
    </row>
    <row r="287" spans="1:9" hidden="1">
      <c r="A287" s="433">
        <v>6</v>
      </c>
      <c r="B287" s="457" t="s">
        <v>250</v>
      </c>
      <c r="C287" s="458"/>
      <c r="D287" s="463"/>
      <c r="E287" s="445"/>
      <c r="F287" s="446"/>
      <c r="G287" s="937"/>
      <c r="H287" s="938"/>
      <c r="I287" s="321"/>
    </row>
    <row r="288" spans="1:9" ht="49.6" hidden="1" customHeight="1">
      <c r="A288" s="433"/>
      <c r="B288" s="939" t="s">
        <v>251</v>
      </c>
      <c r="C288" s="927"/>
      <c r="D288" s="927"/>
      <c r="E288" s="927"/>
      <c r="F288" s="927"/>
      <c r="G288" s="927"/>
      <c r="H288" s="928"/>
      <c r="I288" s="321"/>
    </row>
    <row r="289" spans="1:9" ht="16.5" hidden="1" customHeight="1">
      <c r="A289" s="464"/>
      <c r="B289" s="319"/>
      <c r="C289" s="319"/>
      <c r="D289" s="425"/>
      <c r="E289" s="425"/>
      <c r="F289" s="425"/>
      <c r="G289" s="425"/>
      <c r="H289" s="425"/>
      <c r="I289" s="321"/>
    </row>
    <row r="290" spans="1:9" ht="16.5" hidden="1" customHeight="1">
      <c r="A290" s="431" t="s">
        <v>234</v>
      </c>
      <c r="B290" s="910" t="s">
        <v>235</v>
      </c>
      <c r="C290" s="940"/>
      <c r="D290" s="449"/>
      <c r="E290" s="941"/>
      <c r="F290" s="942"/>
      <c r="G290" s="943"/>
      <c r="H290" s="944"/>
      <c r="I290" s="321"/>
    </row>
    <row r="291" spans="1:9" ht="28.55" hidden="1" customHeight="1">
      <c r="A291" s="431"/>
      <c r="B291" s="894"/>
      <c r="C291" s="910"/>
      <c r="D291" s="450"/>
      <c r="E291" s="945" t="s">
        <v>253</v>
      </c>
      <c r="F291" s="946"/>
      <c r="G291" s="947" t="s">
        <v>241</v>
      </c>
      <c r="H291" s="948"/>
      <c r="I291" s="321"/>
    </row>
    <row r="292" spans="1:9" ht="56.25" hidden="1" customHeight="1">
      <c r="A292" s="433"/>
      <c r="B292" s="911" t="s">
        <v>237</v>
      </c>
      <c r="C292" s="912"/>
      <c r="D292" s="439"/>
      <c r="E292" s="949"/>
      <c r="F292" s="950"/>
      <c r="G292" s="951"/>
      <c r="H292" s="951"/>
    </row>
    <row r="293" spans="1:9" ht="15.8" hidden="1" customHeight="1">
      <c r="A293" s="433"/>
      <c r="B293" s="851" t="s">
        <v>238</v>
      </c>
      <c r="C293" s="909"/>
      <c r="D293" s="448"/>
      <c r="E293" s="904"/>
      <c r="F293" s="913"/>
      <c r="G293" s="914"/>
      <c r="H293" s="915"/>
      <c r="I293" s="321"/>
    </row>
    <row r="294" spans="1:9" ht="66.75" hidden="1" customHeight="1">
      <c r="A294" s="433"/>
      <c r="B294" s="911" t="s">
        <v>239</v>
      </c>
      <c r="C294" s="912"/>
      <c r="D294" s="439"/>
      <c r="E294" s="949"/>
      <c r="F294" s="950"/>
      <c r="G294" s="951"/>
      <c r="H294" s="951"/>
      <c r="I294" s="321"/>
    </row>
    <row r="295" spans="1:9" ht="20.25" hidden="1" customHeight="1">
      <c r="A295" s="433"/>
      <c r="B295" s="465"/>
      <c r="C295" s="465"/>
      <c r="D295" s="466"/>
      <c r="E295" s="466"/>
      <c r="F295" s="466"/>
      <c r="G295" s="466"/>
      <c r="H295" s="466"/>
      <c r="I295" s="321"/>
    </row>
    <row r="296" spans="1:9" ht="32.299999999999997" hidden="1" customHeight="1">
      <c r="A296" s="398"/>
      <c r="B296" s="894" t="e">
        <f>IF(AND(#REF!=2,M198="2 or more"),"Name of Other Partner-2 of JV", "")</f>
        <v>#REF!</v>
      </c>
      <c r="C296" s="894"/>
      <c r="D296" s="894"/>
      <c r="E296" s="893" t="e">
        <f>'[11]Name of Bidder'!C23</f>
        <v>#REF!</v>
      </c>
      <c r="F296" s="894"/>
      <c r="G296" s="894"/>
      <c r="H296" s="910"/>
      <c r="I296" s="321"/>
    </row>
    <row r="297" spans="1:9" ht="29.25" hidden="1" customHeight="1">
      <c r="A297" s="398" t="s">
        <v>223</v>
      </c>
      <c r="B297" s="893" t="s">
        <v>224</v>
      </c>
      <c r="C297" s="894"/>
      <c r="D297" s="894"/>
      <c r="E297" s="894"/>
      <c r="F297" s="894"/>
      <c r="G297" s="894"/>
      <c r="H297" s="894"/>
      <c r="I297" s="321"/>
    </row>
    <row r="298" spans="1:9" ht="19.55" hidden="1" customHeight="1">
      <c r="A298" s="431"/>
      <c r="B298" s="447"/>
      <c r="C298" s="451"/>
      <c r="D298" s="452"/>
      <c r="E298" s="838" t="s">
        <v>241</v>
      </c>
      <c r="F298" s="839" t="s">
        <v>242</v>
      </c>
      <c r="G298" s="838" t="s">
        <v>226</v>
      </c>
      <c r="H298" s="839"/>
      <c r="I298" s="321"/>
    </row>
    <row r="299" spans="1:9" ht="47.25" hidden="1" customHeight="1">
      <c r="A299" s="431"/>
      <c r="B299" s="447"/>
      <c r="C299" s="451"/>
      <c r="D299" s="397" t="s">
        <v>243</v>
      </c>
      <c r="E299" s="918"/>
      <c r="F299" s="919"/>
      <c r="G299" s="918"/>
      <c r="H299" s="919"/>
      <c r="I299" s="321"/>
    </row>
    <row r="300" spans="1:9" ht="17.350000000000001" hidden="1" customHeight="1">
      <c r="A300" s="433" t="s">
        <v>227</v>
      </c>
      <c r="B300" s="904" t="s">
        <v>228</v>
      </c>
      <c r="C300" s="913"/>
      <c r="D300" s="453"/>
      <c r="E300" s="920"/>
      <c r="F300" s="921"/>
      <c r="G300" s="920"/>
      <c r="H300" s="921"/>
      <c r="I300" s="321"/>
    </row>
    <row r="301" spans="1:9" ht="17.350000000000001" hidden="1" customHeight="1">
      <c r="A301" s="433"/>
      <c r="B301" s="904" t="s">
        <v>244</v>
      </c>
      <c r="C301" s="905"/>
      <c r="D301" s="913"/>
      <c r="E301" s="435" t="s">
        <v>31</v>
      </c>
      <c r="F301" s="436"/>
      <c r="G301" s="436"/>
      <c r="H301" s="437"/>
      <c r="I301" s="321"/>
    </row>
    <row r="302" spans="1:9" ht="15.8" hidden="1" customHeight="1">
      <c r="A302" s="433">
        <v>1</v>
      </c>
      <c r="B302" s="931" t="s">
        <v>245</v>
      </c>
      <c r="C302" s="932"/>
      <c r="D302" s="467"/>
      <c r="E302" s="460"/>
      <c r="F302" s="461"/>
      <c r="G302" s="952"/>
      <c r="H302" s="953"/>
      <c r="I302" s="321"/>
    </row>
    <row r="303" spans="1:9" ht="15.8" hidden="1" customHeight="1">
      <c r="A303" s="433">
        <v>2</v>
      </c>
      <c r="B303" s="931" t="s">
        <v>246</v>
      </c>
      <c r="C303" s="932"/>
      <c r="D303" s="441"/>
      <c r="E303" s="442"/>
      <c r="F303" s="443"/>
      <c r="G303" s="923"/>
      <c r="H303" s="924"/>
    </row>
    <row r="304" spans="1:9" ht="15.8" hidden="1" customHeight="1">
      <c r="A304" s="433">
        <v>3</v>
      </c>
      <c r="B304" s="457" t="s">
        <v>247</v>
      </c>
      <c r="C304" s="458"/>
      <c r="D304" s="441"/>
      <c r="E304" s="442"/>
      <c r="F304" s="443"/>
      <c r="G304" s="923"/>
      <c r="H304" s="924"/>
      <c r="I304" s="321"/>
    </row>
    <row r="305" spans="1:9" ht="16.5" hidden="1" customHeight="1">
      <c r="A305" s="433">
        <v>4</v>
      </c>
      <c r="B305" s="457" t="s">
        <v>248</v>
      </c>
      <c r="C305" s="458"/>
      <c r="D305" s="441"/>
      <c r="E305" s="442"/>
      <c r="F305" s="443"/>
      <c r="G305" s="923"/>
      <c r="H305" s="924"/>
      <c r="I305" s="321"/>
    </row>
    <row r="306" spans="1:9" ht="15.8" hidden="1" customHeight="1">
      <c r="A306" s="433">
        <v>5</v>
      </c>
      <c r="B306" s="457" t="s">
        <v>249</v>
      </c>
      <c r="C306" s="458"/>
      <c r="D306" s="441"/>
      <c r="E306" s="442"/>
      <c r="F306" s="443"/>
      <c r="G306" s="923"/>
      <c r="H306" s="924"/>
      <c r="I306" s="321"/>
    </row>
    <row r="307" spans="1:9" hidden="1">
      <c r="A307" s="433">
        <v>6</v>
      </c>
      <c r="B307" s="457" t="s">
        <v>250</v>
      </c>
      <c r="C307" s="458"/>
      <c r="D307" s="444"/>
      <c r="E307" s="445"/>
      <c r="F307" s="446"/>
      <c r="G307" s="925"/>
      <c r="H307" s="926"/>
      <c r="I307" s="321"/>
    </row>
    <row r="308" spans="1:9" ht="32.299999999999997" hidden="1" customHeight="1">
      <c r="A308" s="428"/>
      <c r="B308" s="927" t="s">
        <v>251</v>
      </c>
      <c r="C308" s="927"/>
      <c r="D308" s="927"/>
      <c r="E308" s="927"/>
      <c r="F308" s="927"/>
      <c r="G308" s="927"/>
      <c r="H308" s="928"/>
      <c r="I308" s="321"/>
    </row>
    <row r="309" spans="1:9" ht="32.299999999999997" hidden="1" customHeight="1">
      <c r="A309" s="398"/>
      <c r="B309" s="454"/>
      <c r="C309" s="454"/>
      <c r="D309" s="454"/>
      <c r="E309" s="454"/>
      <c r="F309" s="454"/>
      <c r="G309" s="454"/>
      <c r="H309" s="454"/>
      <c r="I309" s="321"/>
    </row>
    <row r="310" spans="1:9" ht="20.25" hidden="1" customHeight="1">
      <c r="A310" s="431" t="s">
        <v>92</v>
      </c>
      <c r="B310" s="893" t="s">
        <v>231</v>
      </c>
      <c r="C310" s="894"/>
      <c r="D310" s="894"/>
      <c r="E310" s="894"/>
      <c r="F310" s="894"/>
      <c r="G310" s="894"/>
      <c r="H310" s="894"/>
      <c r="I310" s="321"/>
    </row>
    <row r="311" spans="1:9" ht="19.55" hidden="1" customHeight="1">
      <c r="A311" s="431"/>
      <c r="B311" s="455"/>
      <c r="C311" s="451"/>
      <c r="D311" s="452"/>
      <c r="E311" s="838" t="s">
        <v>241</v>
      </c>
      <c r="F311" s="839" t="s">
        <v>242</v>
      </c>
      <c r="G311" s="838" t="s">
        <v>226</v>
      </c>
      <c r="H311" s="839"/>
      <c r="I311" s="321"/>
    </row>
    <row r="312" spans="1:9" ht="47.25" hidden="1" customHeight="1">
      <c r="A312" s="431"/>
      <c r="B312" s="455"/>
      <c r="C312" s="451"/>
      <c r="D312" s="397" t="s">
        <v>252</v>
      </c>
      <c r="E312" s="918"/>
      <c r="F312" s="919"/>
      <c r="G312" s="918"/>
      <c r="H312" s="919"/>
      <c r="I312" s="321"/>
    </row>
    <row r="313" spans="1:9" ht="17.350000000000001" hidden="1" customHeight="1">
      <c r="A313" s="433" t="s">
        <v>227</v>
      </c>
      <c r="B313" s="849" t="s">
        <v>228</v>
      </c>
      <c r="C313" s="908"/>
      <c r="D313" s="456"/>
      <c r="E313" s="920"/>
      <c r="F313" s="921"/>
      <c r="G313" s="929"/>
      <c r="H313" s="930"/>
      <c r="I313" s="321"/>
    </row>
    <row r="314" spans="1:9" ht="17.350000000000001" hidden="1" customHeight="1">
      <c r="A314" s="433"/>
      <c r="B314" s="905" t="s">
        <v>244</v>
      </c>
      <c r="C314" s="905"/>
      <c r="D314" s="849"/>
      <c r="E314" s="435" t="s">
        <v>31</v>
      </c>
      <c r="F314" s="436"/>
      <c r="G314" s="436"/>
      <c r="H314" s="437"/>
      <c r="I314" s="321"/>
    </row>
    <row r="315" spans="1:9" ht="15.8" hidden="1" customHeight="1">
      <c r="A315" s="433">
        <v>1</v>
      </c>
      <c r="B315" s="931" t="s">
        <v>245</v>
      </c>
      <c r="C315" s="932"/>
      <c r="D315" s="459"/>
      <c r="E315" s="460"/>
      <c r="F315" s="461"/>
      <c r="G315" s="933"/>
      <c r="H315" s="934"/>
      <c r="I315" s="321"/>
    </row>
    <row r="316" spans="1:9" ht="15.8" hidden="1" customHeight="1">
      <c r="A316" s="433">
        <v>2</v>
      </c>
      <c r="B316" s="931" t="s">
        <v>246</v>
      </c>
      <c r="C316" s="932"/>
      <c r="D316" s="462"/>
      <c r="E316" s="442"/>
      <c r="F316" s="443"/>
      <c r="G316" s="935"/>
      <c r="H316" s="936"/>
    </row>
    <row r="317" spans="1:9" ht="15.8" hidden="1" customHeight="1">
      <c r="A317" s="433">
        <v>3</v>
      </c>
      <c r="B317" s="457" t="s">
        <v>247</v>
      </c>
      <c r="C317" s="458"/>
      <c r="D317" s="462"/>
      <c r="E317" s="442"/>
      <c r="F317" s="443"/>
      <c r="G317" s="935"/>
      <c r="H317" s="936"/>
      <c r="I317" s="321"/>
    </row>
    <row r="318" spans="1:9" ht="16.5" hidden="1" customHeight="1">
      <c r="A318" s="433">
        <v>4</v>
      </c>
      <c r="B318" s="457" t="s">
        <v>248</v>
      </c>
      <c r="C318" s="458"/>
      <c r="D318" s="462"/>
      <c r="E318" s="442"/>
      <c r="F318" s="443"/>
      <c r="G318" s="935"/>
      <c r="H318" s="936"/>
      <c r="I318" s="321"/>
    </row>
    <row r="319" spans="1:9" ht="15.8" hidden="1" customHeight="1">
      <c r="A319" s="433">
        <v>5</v>
      </c>
      <c r="B319" s="457" t="s">
        <v>249</v>
      </c>
      <c r="C319" s="458"/>
      <c r="D319" s="462"/>
      <c r="E319" s="442"/>
      <c r="F319" s="443"/>
      <c r="G319" s="935"/>
      <c r="H319" s="936"/>
      <c r="I319" s="321"/>
    </row>
    <row r="320" spans="1:9" ht="15.8" hidden="1" customHeight="1">
      <c r="A320" s="433">
        <v>6</v>
      </c>
      <c r="B320" s="457" t="s">
        <v>250</v>
      </c>
      <c r="C320" s="458"/>
      <c r="D320" s="462"/>
      <c r="E320" s="442"/>
      <c r="F320" s="443"/>
      <c r="G320" s="935"/>
      <c r="H320" s="936"/>
      <c r="I320" s="321"/>
    </row>
    <row r="321" spans="1:9" ht="32.299999999999997" hidden="1" customHeight="1">
      <c r="A321" s="433"/>
      <c r="B321" s="954" t="s">
        <v>233</v>
      </c>
      <c r="C321" s="954"/>
      <c r="D321" s="463"/>
      <c r="E321" s="445"/>
      <c r="F321" s="446"/>
      <c r="G321" s="937"/>
      <c r="H321" s="938"/>
      <c r="I321" s="321"/>
    </row>
    <row r="322" spans="1:9" ht="32.299999999999997" hidden="1" customHeight="1">
      <c r="A322" s="428"/>
      <c r="B322" s="955" t="s">
        <v>251</v>
      </c>
      <c r="C322" s="955"/>
      <c r="D322" s="955"/>
      <c r="E322" s="955"/>
      <c r="F322" s="955"/>
      <c r="G322" s="955"/>
      <c r="H322" s="956"/>
      <c r="I322" s="321"/>
    </row>
    <row r="323" spans="1:9" ht="16.5" hidden="1" customHeight="1">
      <c r="A323" s="428"/>
      <c r="B323" s="319"/>
      <c r="C323" s="319"/>
      <c r="D323" s="425"/>
      <c r="E323" s="425"/>
      <c r="F323" s="425"/>
      <c r="G323" s="425"/>
      <c r="H323" s="425"/>
      <c r="I323" s="321"/>
    </row>
    <row r="324" spans="1:9" ht="16.5" hidden="1" customHeight="1">
      <c r="A324" s="431" t="s">
        <v>234</v>
      </c>
      <c r="B324" s="940" t="s">
        <v>235</v>
      </c>
      <c r="C324" s="940"/>
      <c r="D324" s="449"/>
      <c r="E324" s="941"/>
      <c r="F324" s="942"/>
      <c r="G324" s="943"/>
      <c r="H324" s="944"/>
      <c r="I324" s="321"/>
    </row>
    <row r="325" spans="1:9" ht="28.55" hidden="1" customHeight="1">
      <c r="A325" s="431"/>
      <c r="B325" s="893"/>
      <c r="C325" s="910"/>
      <c r="D325" s="450"/>
      <c r="E325" s="945" t="s">
        <v>253</v>
      </c>
      <c r="F325" s="946"/>
      <c r="G325" s="947" t="s">
        <v>241</v>
      </c>
      <c r="H325" s="948"/>
      <c r="I325" s="321"/>
    </row>
    <row r="326" spans="1:9" ht="56.25" hidden="1" customHeight="1">
      <c r="A326" s="433"/>
      <c r="B326" s="912" t="s">
        <v>237</v>
      </c>
      <c r="C326" s="912"/>
      <c r="D326" s="439"/>
      <c r="E326" s="949"/>
      <c r="F326" s="950"/>
      <c r="G326" s="951"/>
      <c r="H326" s="951"/>
    </row>
    <row r="327" spans="1:9" ht="15.8" hidden="1" customHeight="1">
      <c r="A327" s="433"/>
      <c r="B327" s="909" t="s">
        <v>238</v>
      </c>
      <c r="C327" s="909"/>
      <c r="D327" s="448"/>
      <c r="E327" s="904"/>
      <c r="F327" s="913"/>
      <c r="G327" s="914"/>
      <c r="H327" s="915"/>
      <c r="I327" s="321"/>
    </row>
    <row r="328" spans="1:9" ht="49.6" hidden="1" customHeight="1">
      <c r="A328" s="433"/>
      <c r="B328" s="912" t="s">
        <v>239</v>
      </c>
      <c r="C328" s="912"/>
      <c r="D328" s="439"/>
      <c r="E328" s="949"/>
      <c r="F328" s="950"/>
      <c r="G328" s="951"/>
      <c r="H328" s="951"/>
      <c r="I328" s="321"/>
    </row>
    <row r="329" spans="1:9" ht="22.6" hidden="1" customHeight="1">
      <c r="A329" s="428"/>
      <c r="B329" s="465"/>
      <c r="C329" s="465"/>
      <c r="D329" s="466"/>
      <c r="E329" s="466"/>
      <c r="F329" s="466"/>
      <c r="G329" s="466"/>
      <c r="H329" s="466"/>
      <c r="I329" s="321"/>
    </row>
    <row r="330" spans="1:9" ht="17.350000000000001" hidden="1" customHeight="1">
      <c r="A330" s="468" t="s">
        <v>254</v>
      </c>
      <c r="B330" s="957" t="s">
        <v>255</v>
      </c>
      <c r="C330" s="957"/>
      <c r="D330" s="957"/>
      <c r="E330" s="957"/>
      <c r="F330" s="957"/>
      <c r="G330" s="957"/>
      <c r="H330" s="957"/>
      <c r="I330" s="321"/>
    </row>
    <row r="331" spans="1:9" ht="12.1" hidden="1" customHeight="1">
      <c r="A331" s="321"/>
      <c r="B331" s="384"/>
      <c r="C331" s="384"/>
      <c r="D331" s="384"/>
      <c r="E331" s="384"/>
      <c r="F331" s="384"/>
      <c r="G331" s="384"/>
      <c r="H331" s="321"/>
      <c r="I331" s="321"/>
    </row>
    <row r="332" spans="1:9" ht="75.099999999999994" hidden="1" customHeight="1">
      <c r="A332" s="469"/>
      <c r="B332" s="958" t="s">
        <v>256</v>
      </c>
      <c r="C332" s="958"/>
      <c r="D332" s="958"/>
      <c r="E332" s="958"/>
      <c r="F332" s="958"/>
      <c r="G332" s="958"/>
      <c r="H332" s="958"/>
      <c r="I332" s="321"/>
    </row>
    <row r="333" spans="1:9" ht="185.3" hidden="1" customHeight="1">
      <c r="A333" s="428"/>
      <c r="B333" s="959" t="s">
        <v>257</v>
      </c>
      <c r="C333" s="959"/>
      <c r="D333" s="959"/>
      <c r="E333" s="959"/>
      <c r="F333" s="959"/>
      <c r="G333" s="959"/>
      <c r="H333" s="959"/>
    </row>
    <row r="334" spans="1:9" ht="40.1" hidden="1" customHeight="1">
      <c r="A334" s="428"/>
      <c r="B334" s="958"/>
      <c r="C334" s="958"/>
      <c r="D334" s="958"/>
      <c r="E334" s="958"/>
      <c r="F334" s="958"/>
      <c r="G334" s="958"/>
      <c r="H334" s="958"/>
      <c r="I334" s="321"/>
    </row>
    <row r="335" spans="1:9" ht="9" hidden="1" customHeight="1">
      <c r="A335" s="321"/>
      <c r="B335" s="321"/>
      <c r="C335" s="321"/>
      <c r="D335" s="321"/>
      <c r="E335" s="321"/>
      <c r="F335" s="321"/>
      <c r="G335" s="321"/>
      <c r="H335" s="321"/>
      <c r="I335" s="321"/>
    </row>
    <row r="336" spans="1:9" ht="33.799999999999997" hidden="1" customHeight="1">
      <c r="A336" s="428"/>
      <c r="B336" s="958"/>
      <c r="C336" s="958"/>
      <c r="D336" s="958"/>
      <c r="E336" s="958"/>
      <c r="F336" s="958"/>
      <c r="G336" s="958"/>
      <c r="H336" s="958"/>
      <c r="I336" s="321"/>
    </row>
    <row r="337" spans="1:9" hidden="1">
      <c r="B337" s="384"/>
      <c r="C337" s="384"/>
      <c r="D337" s="384"/>
      <c r="E337" s="384"/>
      <c r="F337" s="384"/>
      <c r="G337" s="384"/>
    </row>
    <row r="338" spans="1:9" ht="41.95" hidden="1" customHeight="1">
      <c r="A338" s="427"/>
      <c r="B338" s="958"/>
      <c r="C338" s="958"/>
      <c r="D338" s="958"/>
      <c r="E338" s="958"/>
      <c r="F338" s="958"/>
      <c r="G338" s="958"/>
      <c r="H338" s="958"/>
      <c r="I338" s="321"/>
    </row>
    <row r="339" spans="1:9" hidden="1">
      <c r="A339" s="321"/>
      <c r="B339" s="321"/>
      <c r="C339" s="321"/>
      <c r="D339" s="321"/>
      <c r="E339" s="321"/>
      <c r="F339" s="321"/>
      <c r="G339" s="321"/>
      <c r="H339" s="321"/>
      <c r="I339" s="321"/>
    </row>
    <row r="340" spans="1:9" ht="19.55" hidden="1" customHeight="1">
      <c r="A340" s="427"/>
      <c r="B340" s="958" t="s">
        <v>258</v>
      </c>
      <c r="C340" s="958"/>
      <c r="D340" s="958"/>
      <c r="E340" s="958"/>
      <c r="F340" s="958"/>
      <c r="G340" s="958"/>
      <c r="H340" s="958"/>
      <c r="I340" s="321"/>
    </row>
    <row r="341" spans="1:9" hidden="1">
      <c r="A341" s="321"/>
      <c r="B341" s="384"/>
      <c r="C341" s="384"/>
      <c r="D341" s="384"/>
      <c r="E341" s="384"/>
      <c r="F341" s="384"/>
      <c r="G341" s="384"/>
      <c r="H341" s="321"/>
      <c r="I341" s="321"/>
    </row>
    <row r="342" spans="1:9" ht="40.1" hidden="1" customHeight="1">
      <c r="A342" s="427" t="s">
        <v>259</v>
      </c>
      <c r="B342" s="959" t="s">
        <v>260</v>
      </c>
      <c r="C342" s="959"/>
      <c r="D342" s="959"/>
      <c r="E342" s="959"/>
      <c r="F342" s="959"/>
      <c r="G342" s="959"/>
      <c r="H342" s="959"/>
      <c r="I342" s="321"/>
    </row>
    <row r="343" spans="1:9" hidden="1">
      <c r="A343" s="321"/>
      <c r="B343" s="384"/>
      <c r="C343" s="384"/>
      <c r="D343" s="384"/>
      <c r="E343" s="384"/>
      <c r="F343" s="384"/>
      <c r="G343" s="384"/>
      <c r="H343" s="321"/>
      <c r="I343" s="321"/>
    </row>
    <row r="344" spans="1:9" ht="90" hidden="1" customHeight="1">
      <c r="A344" s="427" t="s">
        <v>261</v>
      </c>
      <c r="B344" s="959" t="s">
        <v>262</v>
      </c>
      <c r="C344" s="959"/>
      <c r="D344" s="959"/>
      <c r="E344" s="959"/>
      <c r="F344" s="959"/>
      <c r="G344" s="959"/>
      <c r="H344" s="959"/>
    </row>
    <row r="345" spans="1:9" hidden="1">
      <c r="A345" s="321"/>
      <c r="B345" s="321"/>
      <c r="C345" s="321"/>
      <c r="D345" s="321"/>
      <c r="E345" s="321"/>
      <c r="F345" s="321"/>
      <c r="G345" s="321"/>
      <c r="H345" s="321"/>
      <c r="I345" s="321"/>
    </row>
    <row r="346" spans="1:9" ht="48.1" hidden="1" customHeight="1">
      <c r="A346" s="427" t="s">
        <v>263</v>
      </c>
      <c r="B346" s="958" t="s">
        <v>264</v>
      </c>
      <c r="C346" s="958"/>
      <c r="D346" s="958"/>
      <c r="E346" s="958"/>
      <c r="F346" s="958"/>
      <c r="G346" s="958"/>
      <c r="H346" s="958"/>
      <c r="I346" s="321"/>
    </row>
    <row r="347" spans="1:9" ht="17.350000000000001" hidden="1" customHeight="1">
      <c r="A347" s="321"/>
      <c r="B347" s="321"/>
      <c r="C347" s="321"/>
      <c r="D347" s="320"/>
      <c r="E347" s="321"/>
      <c r="F347" s="321"/>
      <c r="G347" s="321"/>
      <c r="H347" s="321"/>
      <c r="I347" s="321"/>
    </row>
    <row r="348" spans="1:9" ht="21.1" hidden="1" customHeight="1">
      <c r="A348" s="427" t="s">
        <v>265</v>
      </c>
      <c r="B348" s="958" t="s">
        <v>266</v>
      </c>
      <c r="C348" s="958"/>
      <c r="D348" s="958"/>
      <c r="E348" s="958"/>
      <c r="F348" s="958"/>
      <c r="G348" s="958"/>
      <c r="H348" s="958"/>
      <c r="I348" s="321"/>
    </row>
    <row r="349" spans="1:9" ht="29.25" hidden="1" customHeight="1">
      <c r="A349" s="427"/>
      <c r="B349" s="960" t="s">
        <v>267</v>
      </c>
      <c r="C349" s="960"/>
      <c r="D349" s="960"/>
      <c r="E349" s="960"/>
      <c r="F349" s="960"/>
      <c r="G349" s="960"/>
      <c r="H349" s="960"/>
      <c r="I349" s="321"/>
    </row>
    <row r="350" spans="1:9" ht="17.350000000000001" hidden="1" customHeight="1">
      <c r="A350" s="427"/>
      <c r="B350" s="470"/>
      <c r="C350" s="470"/>
      <c r="D350" s="470"/>
      <c r="E350" s="470"/>
      <c r="F350" s="470"/>
      <c r="G350" s="470"/>
      <c r="H350" s="470"/>
    </row>
    <row r="351" spans="1:9" ht="72" hidden="1" customHeight="1">
      <c r="A351" s="428">
        <v>4.0999999999999996</v>
      </c>
      <c r="B351" s="831" t="s">
        <v>268</v>
      </c>
      <c r="C351" s="831"/>
      <c r="D351" s="831"/>
      <c r="E351" s="831"/>
      <c r="F351" s="831"/>
      <c r="G351" s="831"/>
      <c r="H351" s="831"/>
    </row>
    <row r="352" spans="1:9" ht="16.5" hidden="1" customHeight="1">
      <c r="A352" s="383" t="s">
        <v>84</v>
      </c>
      <c r="B352" s="961" t="str">
        <f>"For  " &amp;B199</f>
        <v>For  Name of the Bidder</v>
      </c>
      <c r="C352" s="961"/>
      <c r="D352" s="961"/>
      <c r="E352" s="961"/>
      <c r="F352" s="961"/>
      <c r="G352" s="321"/>
      <c r="H352" s="321"/>
      <c r="I352" s="321"/>
    </row>
    <row r="353" spans="1:9" ht="15.8" hidden="1" customHeight="1">
      <c r="A353" s="321"/>
      <c r="B353" s="471" t="s">
        <v>78</v>
      </c>
      <c r="C353" s="962"/>
      <c r="D353" s="963"/>
      <c r="E353" s="963"/>
      <c r="F353" s="963"/>
      <c r="G353" s="963"/>
      <c r="H353" s="964"/>
      <c r="I353" s="321"/>
    </row>
    <row r="354" spans="1:9" ht="15.8" hidden="1" customHeight="1">
      <c r="A354" s="321"/>
      <c r="B354" s="471" t="s">
        <v>79</v>
      </c>
      <c r="C354" s="962"/>
      <c r="D354" s="963"/>
      <c r="E354" s="963"/>
      <c r="F354" s="963"/>
      <c r="G354" s="963"/>
      <c r="H354" s="964"/>
      <c r="I354" s="321"/>
    </row>
    <row r="355" spans="1:9" ht="15.8" hidden="1" customHeight="1">
      <c r="A355" s="321"/>
      <c r="B355" s="471" t="s">
        <v>80</v>
      </c>
      <c r="C355" s="962"/>
      <c r="D355" s="963"/>
      <c r="E355" s="963"/>
      <c r="F355" s="963"/>
      <c r="G355" s="963"/>
      <c r="H355" s="964"/>
      <c r="I355" s="321"/>
    </row>
    <row r="356" spans="1:9" ht="15.8" hidden="1" customHeight="1">
      <c r="A356" s="321"/>
      <c r="B356" s="471" t="s">
        <v>170</v>
      </c>
      <c r="C356" s="962"/>
      <c r="D356" s="963"/>
      <c r="E356" s="963"/>
      <c r="F356" s="963"/>
      <c r="G356" s="963"/>
      <c r="H356" s="964"/>
      <c r="I356" s="321"/>
    </row>
    <row r="357" spans="1:9" ht="15.8" hidden="1" customHeight="1">
      <c r="A357" s="321"/>
      <c r="B357" s="471" t="s">
        <v>171</v>
      </c>
      <c r="C357" s="962"/>
      <c r="D357" s="963"/>
      <c r="E357" s="963"/>
      <c r="F357" s="963"/>
      <c r="G357" s="963"/>
      <c r="H357" s="964"/>
      <c r="I357" s="321"/>
    </row>
    <row r="358" spans="1:9" ht="15.8" hidden="1" customHeight="1">
      <c r="A358" s="321"/>
      <c r="B358" s="471" t="s">
        <v>173</v>
      </c>
      <c r="C358" s="962"/>
      <c r="D358" s="963"/>
      <c r="E358" s="963"/>
      <c r="F358" s="963"/>
      <c r="G358" s="963"/>
      <c r="H358" s="964"/>
      <c r="I358" s="321"/>
    </row>
    <row r="359" spans="1:9" ht="15.8" hidden="1" customHeight="1">
      <c r="A359" s="321"/>
      <c r="B359" s="471" t="s">
        <v>175</v>
      </c>
      <c r="C359" s="962"/>
      <c r="D359" s="963"/>
      <c r="E359" s="963"/>
      <c r="F359" s="963"/>
      <c r="G359" s="963"/>
      <c r="H359" s="964"/>
      <c r="I359" s="321"/>
    </row>
    <row r="360" spans="1:9" ht="15.8" hidden="1" customHeight="1">
      <c r="A360" s="321"/>
      <c r="B360" s="471" t="s">
        <v>269</v>
      </c>
      <c r="C360" s="962"/>
      <c r="D360" s="963"/>
      <c r="E360" s="963"/>
      <c r="F360" s="963"/>
      <c r="G360" s="963"/>
      <c r="H360" s="964"/>
      <c r="I360" s="321"/>
    </row>
    <row r="361" spans="1:9" ht="15.8" hidden="1" customHeight="1">
      <c r="A361" s="321"/>
      <c r="B361" s="471" t="s">
        <v>270</v>
      </c>
      <c r="C361" s="962"/>
      <c r="D361" s="963"/>
      <c r="E361" s="963"/>
      <c r="F361" s="963"/>
      <c r="G361" s="963"/>
      <c r="H361" s="964"/>
      <c r="I361" s="321"/>
    </row>
    <row r="362" spans="1:9" ht="15.8" hidden="1" customHeight="1">
      <c r="A362" s="321"/>
      <c r="B362" s="471" t="s">
        <v>271</v>
      </c>
      <c r="C362" s="962"/>
      <c r="D362" s="963"/>
      <c r="E362" s="963"/>
      <c r="F362" s="963"/>
      <c r="G362" s="963"/>
      <c r="H362" s="964"/>
      <c r="I362" s="321"/>
    </row>
    <row r="363" spans="1:9" hidden="1">
      <c r="A363" s="321"/>
      <c r="B363" s="321"/>
      <c r="C363" s="321"/>
      <c r="D363" s="321"/>
      <c r="E363" s="321"/>
      <c r="F363" s="321"/>
      <c r="G363" s="321"/>
      <c r="H363" s="321"/>
      <c r="I363" s="321"/>
    </row>
    <row r="364" spans="1:9" ht="16.5" hidden="1" customHeight="1">
      <c r="A364" s="383" t="s">
        <v>92</v>
      </c>
      <c r="B364" s="961" t="e">
        <f>"For  " &amp;B260</f>
        <v>#REF!</v>
      </c>
      <c r="C364" s="961"/>
      <c r="D364" s="961"/>
      <c r="E364" s="961"/>
      <c r="F364" s="961"/>
      <c r="G364" s="321"/>
      <c r="H364" s="321"/>
      <c r="I364" s="321"/>
    </row>
    <row r="365" spans="1:9" ht="15.8" hidden="1" customHeight="1">
      <c r="A365" s="321"/>
      <c r="B365" s="471" t="s">
        <v>78</v>
      </c>
      <c r="C365" s="962"/>
      <c r="D365" s="963"/>
      <c r="E365" s="963"/>
      <c r="F365" s="963"/>
      <c r="G365" s="963"/>
      <c r="H365" s="964"/>
      <c r="I365" s="321"/>
    </row>
    <row r="366" spans="1:9" ht="15.8" hidden="1" customHeight="1">
      <c r="A366" s="321"/>
      <c r="B366" s="471" t="s">
        <v>79</v>
      </c>
      <c r="C366" s="962"/>
      <c r="D366" s="963"/>
      <c r="E366" s="963"/>
      <c r="F366" s="963"/>
      <c r="G366" s="963"/>
      <c r="H366" s="964"/>
      <c r="I366" s="321"/>
    </row>
    <row r="367" spans="1:9" ht="15.8" hidden="1" customHeight="1">
      <c r="A367" s="321"/>
      <c r="B367" s="471" t="s">
        <v>80</v>
      </c>
      <c r="C367" s="962"/>
      <c r="D367" s="963"/>
      <c r="E367" s="963"/>
      <c r="F367" s="963"/>
      <c r="G367" s="963"/>
      <c r="H367" s="964"/>
      <c r="I367" s="321"/>
    </row>
    <row r="368" spans="1:9" ht="15.8" hidden="1" customHeight="1">
      <c r="A368" s="321"/>
      <c r="B368" s="471" t="s">
        <v>170</v>
      </c>
      <c r="C368" s="962"/>
      <c r="D368" s="963"/>
      <c r="E368" s="963"/>
      <c r="F368" s="963"/>
      <c r="G368" s="963"/>
      <c r="H368" s="964"/>
      <c r="I368" s="321"/>
    </row>
    <row r="369" spans="1:9" ht="15.8" hidden="1" customHeight="1">
      <c r="A369" s="321"/>
      <c r="B369" s="471" t="s">
        <v>171</v>
      </c>
      <c r="C369" s="962"/>
      <c r="D369" s="963"/>
      <c r="E369" s="963"/>
      <c r="F369" s="963"/>
      <c r="G369" s="963"/>
      <c r="H369" s="964"/>
      <c r="I369" s="321"/>
    </row>
    <row r="370" spans="1:9" ht="15.8" hidden="1" customHeight="1">
      <c r="A370" s="321"/>
      <c r="B370" s="471" t="s">
        <v>173</v>
      </c>
      <c r="C370" s="962"/>
      <c r="D370" s="963"/>
      <c r="E370" s="963"/>
      <c r="F370" s="963"/>
      <c r="G370" s="963"/>
      <c r="H370" s="964"/>
      <c r="I370" s="321"/>
    </row>
    <row r="371" spans="1:9" ht="15.8" hidden="1" customHeight="1">
      <c r="A371" s="321"/>
      <c r="B371" s="471" t="s">
        <v>175</v>
      </c>
      <c r="C371" s="962"/>
      <c r="D371" s="963"/>
      <c r="E371" s="963"/>
      <c r="F371" s="963"/>
      <c r="G371" s="963"/>
      <c r="H371" s="964"/>
      <c r="I371" s="321"/>
    </row>
    <row r="372" spans="1:9" ht="15.8" hidden="1" customHeight="1">
      <c r="A372" s="321"/>
      <c r="B372" s="471" t="s">
        <v>269</v>
      </c>
      <c r="C372" s="962"/>
      <c r="D372" s="963"/>
      <c r="E372" s="963"/>
      <c r="F372" s="963"/>
      <c r="G372" s="963"/>
      <c r="H372" s="964"/>
      <c r="I372" s="321"/>
    </row>
    <row r="373" spans="1:9" ht="15.8" hidden="1" customHeight="1">
      <c r="A373" s="321"/>
      <c r="B373" s="471" t="s">
        <v>270</v>
      </c>
      <c r="C373" s="962"/>
      <c r="D373" s="963"/>
      <c r="E373" s="963"/>
      <c r="F373" s="963"/>
      <c r="G373" s="963"/>
      <c r="H373" s="964"/>
      <c r="I373" s="321"/>
    </row>
    <row r="374" spans="1:9" ht="15.8" hidden="1" customHeight="1">
      <c r="A374" s="321"/>
      <c r="B374" s="471" t="s">
        <v>271</v>
      </c>
      <c r="C374" s="962"/>
      <c r="D374" s="963"/>
      <c r="E374" s="963"/>
      <c r="F374" s="963"/>
      <c r="G374" s="963"/>
      <c r="H374" s="964"/>
      <c r="I374" s="321"/>
    </row>
    <row r="375" spans="1:9" hidden="1">
      <c r="A375" s="321"/>
      <c r="B375" s="472"/>
      <c r="C375" s="473"/>
      <c r="D375" s="473"/>
      <c r="E375" s="473"/>
      <c r="F375" s="473"/>
      <c r="G375" s="473"/>
      <c r="H375" s="473"/>
      <c r="I375" s="321"/>
    </row>
    <row r="376" spans="1:9" ht="16.5" hidden="1" customHeight="1">
      <c r="A376" s="383" t="s">
        <v>234</v>
      </c>
      <c r="B376" s="961" t="e">
        <f>"For  "&amp;B296</f>
        <v>#REF!</v>
      </c>
      <c r="C376" s="961"/>
      <c r="D376" s="961"/>
      <c r="E376" s="961"/>
      <c r="F376" s="961"/>
      <c r="G376" s="321"/>
      <c r="H376" s="321"/>
      <c r="I376" s="321"/>
    </row>
    <row r="377" spans="1:9" ht="15.8" hidden="1" customHeight="1">
      <c r="A377" s="321"/>
      <c r="B377" s="471" t="s">
        <v>78</v>
      </c>
      <c r="C377" s="962"/>
      <c r="D377" s="963"/>
      <c r="E377" s="963"/>
      <c r="F377" s="963"/>
      <c r="G377" s="963"/>
      <c r="H377" s="964"/>
      <c r="I377" s="321"/>
    </row>
    <row r="378" spans="1:9" ht="15.8" hidden="1" customHeight="1">
      <c r="A378" s="321"/>
      <c r="B378" s="471" t="s">
        <v>79</v>
      </c>
      <c r="C378" s="962"/>
      <c r="D378" s="963"/>
      <c r="E378" s="963"/>
      <c r="F378" s="963"/>
      <c r="G378" s="963"/>
      <c r="H378" s="964"/>
      <c r="I378" s="321"/>
    </row>
    <row r="379" spans="1:9" ht="15.8" hidden="1" customHeight="1">
      <c r="A379" s="321"/>
      <c r="B379" s="471" t="s">
        <v>80</v>
      </c>
      <c r="C379" s="962"/>
      <c r="D379" s="963"/>
      <c r="E379" s="963"/>
      <c r="F379" s="963"/>
      <c r="G379" s="963"/>
      <c r="H379" s="964"/>
      <c r="I379" s="321"/>
    </row>
    <row r="380" spans="1:9" ht="15.8" hidden="1" customHeight="1">
      <c r="A380" s="321"/>
      <c r="B380" s="471" t="s">
        <v>170</v>
      </c>
      <c r="C380" s="962"/>
      <c r="D380" s="963"/>
      <c r="E380" s="963"/>
      <c r="F380" s="963"/>
      <c r="G380" s="963"/>
      <c r="H380" s="964"/>
      <c r="I380" s="321"/>
    </row>
    <row r="381" spans="1:9" ht="15.8" hidden="1" customHeight="1">
      <c r="A381" s="321"/>
      <c r="B381" s="471" t="s">
        <v>171</v>
      </c>
      <c r="C381" s="962"/>
      <c r="D381" s="963"/>
      <c r="E381" s="963"/>
      <c r="F381" s="963"/>
      <c r="G381" s="963"/>
      <c r="H381" s="964"/>
      <c r="I381" s="321"/>
    </row>
    <row r="382" spans="1:9" ht="15.8" hidden="1" customHeight="1">
      <c r="A382" s="321"/>
      <c r="B382" s="471" t="s">
        <v>173</v>
      </c>
      <c r="C382" s="962"/>
      <c r="D382" s="963"/>
      <c r="E382" s="963"/>
      <c r="F382" s="963"/>
      <c r="G382" s="963"/>
      <c r="H382" s="964"/>
      <c r="I382" s="321"/>
    </row>
    <row r="383" spans="1:9" ht="15.8" hidden="1" customHeight="1">
      <c r="A383" s="321"/>
      <c r="B383" s="471" t="s">
        <v>175</v>
      </c>
      <c r="C383" s="962"/>
      <c r="D383" s="963"/>
      <c r="E383" s="963"/>
      <c r="F383" s="963"/>
      <c r="G383" s="963"/>
      <c r="H383" s="964"/>
      <c r="I383" s="321"/>
    </row>
    <row r="384" spans="1:9" ht="15.8" hidden="1" customHeight="1">
      <c r="A384" s="321"/>
      <c r="B384" s="471" t="s">
        <v>269</v>
      </c>
      <c r="C384" s="962"/>
      <c r="D384" s="963"/>
      <c r="E384" s="963"/>
      <c r="F384" s="963"/>
      <c r="G384" s="963"/>
      <c r="H384" s="964"/>
      <c r="I384" s="321"/>
    </row>
    <row r="385" spans="1:12" ht="15.8" hidden="1" customHeight="1">
      <c r="A385" s="321"/>
      <c r="B385" s="471" t="s">
        <v>270</v>
      </c>
      <c r="C385" s="962"/>
      <c r="D385" s="963"/>
      <c r="E385" s="963"/>
      <c r="F385" s="963"/>
      <c r="G385" s="963"/>
      <c r="H385" s="964"/>
      <c r="I385" s="321"/>
    </row>
    <row r="386" spans="1:12" ht="15.8" hidden="1" customHeight="1">
      <c r="A386" s="321"/>
      <c r="B386" s="471" t="s">
        <v>271</v>
      </c>
      <c r="C386" s="962"/>
      <c r="D386" s="963"/>
      <c r="E386" s="963"/>
      <c r="F386" s="963"/>
      <c r="G386" s="963"/>
      <c r="H386" s="964"/>
      <c r="I386" s="321"/>
    </row>
    <row r="387" spans="1:12" ht="27.7" customHeight="1">
      <c r="A387" s="578" t="s">
        <v>272</v>
      </c>
      <c r="B387" s="829" t="s">
        <v>273</v>
      </c>
      <c r="C387" s="829"/>
      <c r="D387" s="829"/>
      <c r="E387" s="829"/>
      <c r="F387" s="829"/>
      <c r="G387" s="829"/>
      <c r="H387" s="829"/>
      <c r="I387" s="321"/>
    </row>
    <row r="388" spans="1:12" ht="41.95" customHeight="1">
      <c r="A388" s="384">
        <v>6.1</v>
      </c>
      <c r="B388" s="831" t="s">
        <v>274</v>
      </c>
      <c r="C388" s="831"/>
      <c r="D388" s="831"/>
      <c r="E388" s="831"/>
      <c r="F388" s="831"/>
      <c r="G388" s="831"/>
      <c r="H388" s="831"/>
    </row>
    <row r="389" spans="1:12" ht="105.8" customHeight="1">
      <c r="A389" s="321"/>
      <c r="B389" s="428" t="s">
        <v>275</v>
      </c>
      <c r="C389" s="831" t="s">
        <v>276</v>
      </c>
      <c r="D389" s="831"/>
      <c r="E389" s="831"/>
      <c r="F389" s="831"/>
      <c r="G389" s="831"/>
      <c r="H389" s="831"/>
      <c r="I389" s="474"/>
    </row>
    <row r="390" spans="1:12" ht="77.95" customHeight="1">
      <c r="A390" s="321"/>
      <c r="B390" s="428" t="s">
        <v>277</v>
      </c>
      <c r="C390" s="831" t="s">
        <v>278</v>
      </c>
      <c r="D390" s="831"/>
      <c r="E390" s="831"/>
      <c r="F390" s="831"/>
      <c r="G390" s="831"/>
      <c r="H390" s="831"/>
      <c r="I390" s="321"/>
    </row>
    <row r="391" spans="1:12" ht="9" customHeight="1">
      <c r="A391" s="321"/>
      <c r="B391" s="321"/>
      <c r="C391" s="321"/>
      <c r="D391" s="321"/>
      <c r="E391" s="321"/>
      <c r="F391" s="321"/>
      <c r="G391" s="321"/>
      <c r="H391" s="321"/>
      <c r="I391" s="321"/>
    </row>
    <row r="392" spans="1:12" ht="23.3" customHeight="1">
      <c r="A392" s="384">
        <v>6.2</v>
      </c>
      <c r="B392" s="831" t="s">
        <v>279</v>
      </c>
      <c r="C392" s="831"/>
      <c r="D392" s="831"/>
      <c r="E392" s="831"/>
      <c r="F392" s="831"/>
      <c r="G392" s="831"/>
      <c r="H392" s="831"/>
    </row>
    <row r="393" spans="1:12" ht="10.55" customHeight="1">
      <c r="A393" s="321"/>
      <c r="B393" s="321"/>
      <c r="C393" s="321"/>
      <c r="D393" s="321"/>
      <c r="E393" s="321"/>
      <c r="F393" s="321"/>
      <c r="G393" s="321"/>
      <c r="H393" s="321"/>
      <c r="I393" s="321"/>
    </row>
    <row r="394" spans="1:12" ht="23.95" customHeight="1">
      <c r="A394" s="270"/>
      <c r="B394" s="831" t="s">
        <v>280</v>
      </c>
      <c r="C394" s="831"/>
      <c r="D394" s="831"/>
      <c r="E394" s="831"/>
      <c r="F394" s="831"/>
      <c r="G394" s="831"/>
      <c r="H394" s="831"/>
      <c r="I394" s="321"/>
    </row>
    <row r="395" spans="1:12" ht="32.299999999999997" customHeight="1">
      <c r="A395" s="475"/>
      <c r="B395" s="965"/>
      <c r="C395" s="966"/>
      <c r="D395" s="476" t="s">
        <v>281</v>
      </c>
      <c r="E395" s="967"/>
      <c r="F395" s="968"/>
      <c r="G395" s="968"/>
      <c r="H395" s="968"/>
      <c r="I395" s="321"/>
    </row>
    <row r="396" spans="1:12" ht="50.3" customHeight="1">
      <c r="A396" s="477" t="s">
        <v>84</v>
      </c>
      <c r="B396" s="908" t="s">
        <v>282</v>
      </c>
      <c r="C396" s="908"/>
      <c r="D396" s="298" t="s">
        <v>283</v>
      </c>
      <c r="E396" s="321"/>
      <c r="F396" s="321"/>
      <c r="G396" s="321"/>
      <c r="H396" s="321"/>
      <c r="I396" s="321"/>
    </row>
    <row r="397" spans="1:12" ht="21.1" customHeight="1">
      <c r="A397" s="478"/>
      <c r="B397" s="969" t="s">
        <v>284</v>
      </c>
      <c r="C397" s="970"/>
      <c r="D397" s="479"/>
      <c r="E397" s="321"/>
      <c r="F397" s="321"/>
      <c r="G397" s="321"/>
      <c r="H397" s="321"/>
      <c r="I397" s="304"/>
      <c r="J397" s="480"/>
      <c r="K397" s="481"/>
    </row>
    <row r="398" spans="1:12" ht="23.3" customHeight="1">
      <c r="A398" s="478"/>
      <c r="B398" s="969" t="s">
        <v>285</v>
      </c>
      <c r="C398" s="970"/>
      <c r="D398" s="479"/>
      <c r="E398" s="321"/>
      <c r="F398" s="321"/>
      <c r="G398" s="321"/>
      <c r="H398" s="321"/>
      <c r="J398" s="482"/>
      <c r="K398" s="483"/>
    </row>
    <row r="399" spans="1:12" ht="21.75" customHeight="1">
      <c r="A399" s="478"/>
      <c r="B399" s="969" t="s">
        <v>286</v>
      </c>
      <c r="C399" s="970"/>
      <c r="D399" s="479"/>
      <c r="E399" s="321"/>
      <c r="F399" s="321"/>
      <c r="G399" s="321"/>
      <c r="H399" s="321"/>
      <c r="I399" s="304"/>
      <c r="J399" s="480"/>
      <c r="K399" s="481"/>
      <c r="L399" s="304"/>
    </row>
    <row r="400" spans="1:12" ht="20.25" customHeight="1">
      <c r="A400" s="478"/>
      <c r="B400" s="969" t="s">
        <v>287</v>
      </c>
      <c r="C400" s="970"/>
      <c r="D400" s="479"/>
      <c r="E400" s="321"/>
      <c r="F400" s="321"/>
      <c r="G400" s="321"/>
      <c r="H400" s="321"/>
      <c r="I400" s="304"/>
      <c r="J400" s="480"/>
      <c r="K400" s="481"/>
      <c r="L400" s="304"/>
    </row>
    <row r="401" spans="1:12" ht="21.75" customHeight="1">
      <c r="A401" s="478"/>
      <c r="B401" s="860" t="s">
        <v>288</v>
      </c>
      <c r="C401" s="862"/>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c r="B405" s="302" t="s">
        <v>66</v>
      </c>
      <c r="C405" s="484" t="str">
        <f>'Names of Bidder'!D36&amp;"-"&amp; 'Names of Bidder'!E36&amp;"-" &amp;'Names of Bidder'!F36</f>
        <v>--</v>
      </c>
      <c r="F405" s="301" t="s">
        <v>67</v>
      </c>
      <c r="G405" s="302" t="str">
        <f>IF('Names of Bidder'!D33=0, "", 'Names of Bidder'!D33)</f>
        <v/>
      </c>
      <c r="H405" s="302"/>
      <c r="I405" s="302"/>
    </row>
    <row r="406" spans="1:12">
      <c r="B406" s="302" t="s">
        <v>68</v>
      </c>
      <c r="C406" s="484" t="str">
        <f>IF('Names of Bidder'!D37=0, "", 'Names of Bidder'!D37)</f>
        <v/>
      </c>
      <c r="F406" s="301" t="s">
        <v>69</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51758</xdr:colOff>
                    <xdr:row>88</xdr:row>
                    <xdr:rowOff>224287</xdr:rowOff>
                  </from>
                  <to>
                    <xdr:col>5</xdr:col>
                    <xdr:colOff>51758</xdr:colOff>
                    <xdr:row>88</xdr:row>
                    <xdr:rowOff>224287</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1777042</xdr:colOff>
                    <xdr:row>163</xdr:row>
                    <xdr:rowOff>60385</xdr:rowOff>
                  </from>
                  <to>
                    <xdr:col>9</xdr:col>
                    <xdr:colOff>0</xdr:colOff>
                    <xdr:row>163</xdr:row>
                    <xdr:rowOff>60385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69011</xdr:colOff>
                    <xdr:row>88</xdr:row>
                    <xdr:rowOff>224287</xdr:rowOff>
                  </from>
                  <to>
                    <xdr:col>7</xdr:col>
                    <xdr:colOff>69011</xdr:colOff>
                    <xdr:row>88</xdr:row>
                    <xdr:rowOff>224287</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69011</xdr:colOff>
                    <xdr:row>94</xdr:row>
                    <xdr:rowOff>241540</xdr:rowOff>
                  </from>
                  <to>
                    <xdr:col>5</xdr:col>
                    <xdr:colOff>526211</xdr:colOff>
                    <xdr:row>95</xdr:row>
                    <xdr:rowOff>258792</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690113</xdr:colOff>
                    <xdr:row>94</xdr:row>
                    <xdr:rowOff>241540</xdr:rowOff>
                  </from>
                  <to>
                    <xdr:col>5</xdr:col>
                    <xdr:colOff>1319842</xdr:colOff>
                    <xdr:row>95</xdr:row>
                    <xdr:rowOff>258792</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60385</xdr:colOff>
                    <xdr:row>95</xdr:row>
                    <xdr:rowOff>276045</xdr:rowOff>
                  </from>
                  <to>
                    <xdr:col>5</xdr:col>
                    <xdr:colOff>629728</xdr:colOff>
                    <xdr:row>96</xdr:row>
                    <xdr:rowOff>155275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698740</xdr:colOff>
                    <xdr:row>95</xdr:row>
                    <xdr:rowOff>284672</xdr:rowOff>
                  </from>
                  <to>
                    <xdr:col>5</xdr:col>
                    <xdr:colOff>1682151</xdr:colOff>
                    <xdr:row>96</xdr:row>
                    <xdr:rowOff>172528</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138023</xdr:colOff>
                    <xdr:row>94</xdr:row>
                    <xdr:rowOff>224287</xdr:rowOff>
                  </from>
                  <to>
                    <xdr:col>6</xdr:col>
                    <xdr:colOff>569343</xdr:colOff>
                    <xdr:row>95</xdr:row>
                    <xdr:rowOff>250166</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733245</xdr:colOff>
                    <xdr:row>94</xdr:row>
                    <xdr:rowOff>224287</xdr:rowOff>
                  </from>
                  <to>
                    <xdr:col>7</xdr:col>
                    <xdr:colOff>215660</xdr:colOff>
                    <xdr:row>95</xdr:row>
                    <xdr:rowOff>250166</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129396</xdr:colOff>
                    <xdr:row>95</xdr:row>
                    <xdr:rowOff>267419</xdr:rowOff>
                  </from>
                  <to>
                    <xdr:col>6</xdr:col>
                    <xdr:colOff>681487</xdr:colOff>
                    <xdr:row>96</xdr:row>
                    <xdr:rowOff>155275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741872</xdr:colOff>
                    <xdr:row>95</xdr:row>
                    <xdr:rowOff>276045</xdr:rowOff>
                  </from>
                  <to>
                    <xdr:col>7</xdr:col>
                    <xdr:colOff>569343</xdr:colOff>
                    <xdr:row>96</xdr:row>
                    <xdr:rowOff>163902</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94891</xdr:colOff>
                    <xdr:row>94</xdr:row>
                    <xdr:rowOff>215660</xdr:rowOff>
                  </from>
                  <to>
                    <xdr:col>8</xdr:col>
                    <xdr:colOff>517585</xdr:colOff>
                    <xdr:row>95</xdr:row>
                    <xdr:rowOff>241540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672860</xdr:colOff>
                    <xdr:row>94</xdr:row>
                    <xdr:rowOff>215660</xdr:rowOff>
                  </from>
                  <to>
                    <xdr:col>8</xdr:col>
                    <xdr:colOff>1268083</xdr:colOff>
                    <xdr:row>95</xdr:row>
                    <xdr:rowOff>241540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86264</xdr:colOff>
                    <xdr:row>95</xdr:row>
                    <xdr:rowOff>258792</xdr:rowOff>
                  </from>
                  <to>
                    <xdr:col>8</xdr:col>
                    <xdr:colOff>621102</xdr:colOff>
                    <xdr:row>96</xdr:row>
                    <xdr:rowOff>146649</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681487</xdr:colOff>
                    <xdr:row>95</xdr:row>
                    <xdr:rowOff>267419</xdr:rowOff>
                  </from>
                  <to>
                    <xdr:col>8</xdr:col>
                    <xdr:colOff>1604513</xdr:colOff>
                    <xdr:row>96</xdr:row>
                    <xdr:rowOff>155275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146649</xdr:colOff>
                    <xdr:row>121</xdr:row>
                    <xdr:rowOff>43132</xdr:rowOff>
                  </from>
                  <to>
                    <xdr:col>5</xdr:col>
                    <xdr:colOff>595223</xdr:colOff>
                    <xdr:row>122</xdr:row>
                    <xdr:rowOff>17253</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759125</xdr:colOff>
                    <xdr:row>121</xdr:row>
                    <xdr:rowOff>43132</xdr:rowOff>
                  </from>
                  <to>
                    <xdr:col>5</xdr:col>
                    <xdr:colOff>1397479</xdr:colOff>
                    <xdr:row>122</xdr:row>
                    <xdr:rowOff>17253</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138023</xdr:colOff>
                    <xdr:row>122</xdr:row>
                    <xdr:rowOff>25879</xdr:rowOff>
                  </from>
                  <to>
                    <xdr:col>5</xdr:col>
                    <xdr:colOff>707366</xdr:colOff>
                    <xdr:row>123</xdr:row>
                    <xdr:rowOff>69011</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767751</xdr:colOff>
                    <xdr:row>122</xdr:row>
                    <xdr:rowOff>34506</xdr:rowOff>
                  </from>
                  <to>
                    <xdr:col>5</xdr:col>
                    <xdr:colOff>1751162</xdr:colOff>
                    <xdr:row>123</xdr:row>
                    <xdr:rowOff>77638</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207034</xdr:colOff>
                    <xdr:row>121</xdr:row>
                    <xdr:rowOff>94891</xdr:rowOff>
                  </from>
                  <to>
                    <xdr:col>6</xdr:col>
                    <xdr:colOff>672860</xdr:colOff>
                    <xdr:row>122</xdr:row>
                    <xdr:rowOff>43132</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845389</xdr:colOff>
                    <xdr:row>121</xdr:row>
                    <xdr:rowOff>94891</xdr:rowOff>
                  </from>
                  <to>
                    <xdr:col>7</xdr:col>
                    <xdr:colOff>362309</xdr:colOff>
                    <xdr:row>122</xdr:row>
                    <xdr:rowOff>43132</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198408</xdr:colOff>
                    <xdr:row>122</xdr:row>
                    <xdr:rowOff>60385</xdr:rowOff>
                  </from>
                  <to>
                    <xdr:col>6</xdr:col>
                    <xdr:colOff>785004</xdr:colOff>
                    <xdr:row>123</xdr:row>
                    <xdr:rowOff>77638</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845389</xdr:colOff>
                    <xdr:row>122</xdr:row>
                    <xdr:rowOff>60385</xdr:rowOff>
                  </from>
                  <to>
                    <xdr:col>7</xdr:col>
                    <xdr:colOff>733245</xdr:colOff>
                    <xdr:row>123</xdr:row>
                    <xdr:rowOff>86264</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120770</xdr:colOff>
                    <xdr:row>121</xdr:row>
                    <xdr:rowOff>112143</xdr:rowOff>
                  </from>
                  <to>
                    <xdr:col>8</xdr:col>
                    <xdr:colOff>586596</xdr:colOff>
                    <xdr:row>122</xdr:row>
                    <xdr:rowOff>51758</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759125</xdr:colOff>
                    <xdr:row>121</xdr:row>
                    <xdr:rowOff>112143</xdr:rowOff>
                  </from>
                  <to>
                    <xdr:col>8</xdr:col>
                    <xdr:colOff>1406106</xdr:colOff>
                    <xdr:row>122</xdr:row>
                    <xdr:rowOff>51758</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112143</xdr:colOff>
                    <xdr:row>122</xdr:row>
                    <xdr:rowOff>60385</xdr:rowOff>
                  </from>
                  <to>
                    <xdr:col>8</xdr:col>
                    <xdr:colOff>698740</xdr:colOff>
                    <xdr:row>123</xdr:row>
                    <xdr:rowOff>69011</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767751</xdr:colOff>
                    <xdr:row>122</xdr:row>
                    <xdr:rowOff>69011</xdr:rowOff>
                  </from>
                  <to>
                    <xdr:col>9</xdr:col>
                    <xdr:colOff>0</xdr:colOff>
                    <xdr:row>123</xdr:row>
                    <xdr:rowOff>77638</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215660</xdr:colOff>
                    <xdr:row>133</xdr:row>
                    <xdr:rowOff>43132</xdr:rowOff>
                  </from>
                  <to>
                    <xdr:col>5</xdr:col>
                    <xdr:colOff>672860</xdr:colOff>
                    <xdr:row>133</xdr:row>
                    <xdr:rowOff>345057</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836762</xdr:colOff>
                    <xdr:row>133</xdr:row>
                    <xdr:rowOff>43132</xdr:rowOff>
                  </from>
                  <to>
                    <xdr:col>5</xdr:col>
                    <xdr:colOff>1466491</xdr:colOff>
                    <xdr:row>133</xdr:row>
                    <xdr:rowOff>345057</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207034</xdr:colOff>
                    <xdr:row>133</xdr:row>
                    <xdr:rowOff>362309</xdr:rowOff>
                  </from>
                  <to>
                    <xdr:col>5</xdr:col>
                    <xdr:colOff>776377</xdr:colOff>
                    <xdr:row>135</xdr:row>
                    <xdr:rowOff>51758</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845389</xdr:colOff>
                    <xdr:row>133</xdr:row>
                    <xdr:rowOff>370936</xdr:rowOff>
                  </from>
                  <to>
                    <xdr:col>5</xdr:col>
                    <xdr:colOff>1828800</xdr:colOff>
                    <xdr:row>135</xdr:row>
                    <xdr:rowOff>60385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215660</xdr:colOff>
                    <xdr:row>133</xdr:row>
                    <xdr:rowOff>43132</xdr:rowOff>
                  </from>
                  <to>
                    <xdr:col>6</xdr:col>
                    <xdr:colOff>707366</xdr:colOff>
                    <xdr:row>133</xdr:row>
                    <xdr:rowOff>345057</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888521</xdr:colOff>
                    <xdr:row>133</xdr:row>
                    <xdr:rowOff>43132</xdr:rowOff>
                  </from>
                  <to>
                    <xdr:col>7</xdr:col>
                    <xdr:colOff>439947</xdr:colOff>
                    <xdr:row>133</xdr:row>
                    <xdr:rowOff>345057</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207034</xdr:colOff>
                    <xdr:row>133</xdr:row>
                    <xdr:rowOff>362309</xdr:rowOff>
                  </from>
                  <to>
                    <xdr:col>6</xdr:col>
                    <xdr:colOff>819509</xdr:colOff>
                    <xdr:row>135</xdr:row>
                    <xdr:rowOff>51758</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897147</xdr:colOff>
                    <xdr:row>133</xdr:row>
                    <xdr:rowOff>370936</xdr:rowOff>
                  </from>
                  <to>
                    <xdr:col>7</xdr:col>
                    <xdr:colOff>828136</xdr:colOff>
                    <xdr:row>135</xdr:row>
                    <xdr:rowOff>60385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232913</xdr:colOff>
                    <xdr:row>133</xdr:row>
                    <xdr:rowOff>43132</xdr:rowOff>
                  </from>
                  <to>
                    <xdr:col>8</xdr:col>
                    <xdr:colOff>672860</xdr:colOff>
                    <xdr:row>133</xdr:row>
                    <xdr:rowOff>345057</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828136</xdr:colOff>
                    <xdr:row>133</xdr:row>
                    <xdr:rowOff>43132</xdr:rowOff>
                  </from>
                  <to>
                    <xdr:col>8</xdr:col>
                    <xdr:colOff>1431985</xdr:colOff>
                    <xdr:row>133</xdr:row>
                    <xdr:rowOff>345057</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232913</xdr:colOff>
                    <xdr:row>133</xdr:row>
                    <xdr:rowOff>362309</xdr:rowOff>
                  </from>
                  <to>
                    <xdr:col>8</xdr:col>
                    <xdr:colOff>776377</xdr:colOff>
                    <xdr:row>135</xdr:row>
                    <xdr:rowOff>51758</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836762</xdr:colOff>
                    <xdr:row>133</xdr:row>
                    <xdr:rowOff>370936</xdr:rowOff>
                  </from>
                  <to>
                    <xdr:col>9</xdr:col>
                    <xdr:colOff>0</xdr:colOff>
                    <xdr:row>135</xdr:row>
                    <xdr:rowOff>60385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215660</xdr:colOff>
                    <xdr:row>178</xdr:row>
                    <xdr:rowOff>120770</xdr:rowOff>
                  </from>
                  <to>
                    <xdr:col>5</xdr:col>
                    <xdr:colOff>672860</xdr:colOff>
                    <xdr:row>178</xdr:row>
                    <xdr:rowOff>439947</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836762</xdr:colOff>
                    <xdr:row>178</xdr:row>
                    <xdr:rowOff>120770</xdr:rowOff>
                  </from>
                  <to>
                    <xdr:col>5</xdr:col>
                    <xdr:colOff>1466491</xdr:colOff>
                    <xdr:row>178</xdr:row>
                    <xdr:rowOff>439947</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207034</xdr:colOff>
                    <xdr:row>178</xdr:row>
                    <xdr:rowOff>457200</xdr:rowOff>
                  </from>
                  <to>
                    <xdr:col>5</xdr:col>
                    <xdr:colOff>776377</xdr:colOff>
                    <xdr:row>180</xdr:row>
                    <xdr:rowOff>86264</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845389</xdr:colOff>
                    <xdr:row>178</xdr:row>
                    <xdr:rowOff>465826</xdr:rowOff>
                  </from>
                  <to>
                    <xdr:col>5</xdr:col>
                    <xdr:colOff>1828800</xdr:colOff>
                    <xdr:row>180</xdr:row>
                    <xdr:rowOff>94891</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215660</xdr:colOff>
                    <xdr:row>178</xdr:row>
                    <xdr:rowOff>120770</xdr:rowOff>
                  </from>
                  <to>
                    <xdr:col>6</xdr:col>
                    <xdr:colOff>698740</xdr:colOff>
                    <xdr:row>178</xdr:row>
                    <xdr:rowOff>439947</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879894</xdr:colOff>
                    <xdr:row>178</xdr:row>
                    <xdr:rowOff>120770</xdr:rowOff>
                  </from>
                  <to>
                    <xdr:col>7</xdr:col>
                    <xdr:colOff>422694</xdr:colOff>
                    <xdr:row>178</xdr:row>
                    <xdr:rowOff>439947</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207034</xdr:colOff>
                    <xdr:row>178</xdr:row>
                    <xdr:rowOff>457200</xdr:rowOff>
                  </from>
                  <to>
                    <xdr:col>6</xdr:col>
                    <xdr:colOff>819509</xdr:colOff>
                    <xdr:row>180</xdr:row>
                    <xdr:rowOff>86264</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888521</xdr:colOff>
                    <xdr:row>178</xdr:row>
                    <xdr:rowOff>465826</xdr:rowOff>
                  </from>
                  <to>
                    <xdr:col>7</xdr:col>
                    <xdr:colOff>802257</xdr:colOff>
                    <xdr:row>180</xdr:row>
                    <xdr:rowOff>94891</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232913</xdr:colOff>
                    <xdr:row>178</xdr:row>
                    <xdr:rowOff>120770</xdr:rowOff>
                  </from>
                  <to>
                    <xdr:col>8</xdr:col>
                    <xdr:colOff>672860</xdr:colOff>
                    <xdr:row>178</xdr:row>
                    <xdr:rowOff>439947</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828136</xdr:colOff>
                    <xdr:row>178</xdr:row>
                    <xdr:rowOff>120770</xdr:rowOff>
                  </from>
                  <to>
                    <xdr:col>8</xdr:col>
                    <xdr:colOff>1431985</xdr:colOff>
                    <xdr:row>178</xdr:row>
                    <xdr:rowOff>439947</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232913</xdr:colOff>
                    <xdr:row>178</xdr:row>
                    <xdr:rowOff>457200</xdr:rowOff>
                  </from>
                  <to>
                    <xdr:col>8</xdr:col>
                    <xdr:colOff>776377</xdr:colOff>
                    <xdr:row>180</xdr:row>
                    <xdr:rowOff>86264</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836762</xdr:colOff>
                    <xdr:row>178</xdr:row>
                    <xdr:rowOff>465826</xdr:rowOff>
                  </from>
                  <to>
                    <xdr:col>9</xdr:col>
                    <xdr:colOff>0</xdr:colOff>
                    <xdr:row>180</xdr:row>
                    <xdr:rowOff>94891</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146649</xdr:colOff>
                    <xdr:row>166</xdr:row>
                    <xdr:rowOff>552091</xdr:rowOff>
                  </from>
                  <to>
                    <xdr:col>5</xdr:col>
                    <xdr:colOff>603849</xdr:colOff>
                    <xdr:row>167</xdr:row>
                    <xdr:rowOff>189781</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767751</xdr:colOff>
                    <xdr:row>166</xdr:row>
                    <xdr:rowOff>552091</xdr:rowOff>
                  </from>
                  <to>
                    <xdr:col>5</xdr:col>
                    <xdr:colOff>1397479</xdr:colOff>
                    <xdr:row>167</xdr:row>
                    <xdr:rowOff>189781</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138023</xdr:colOff>
                    <xdr:row>167</xdr:row>
                    <xdr:rowOff>207034</xdr:rowOff>
                  </from>
                  <to>
                    <xdr:col>5</xdr:col>
                    <xdr:colOff>707366</xdr:colOff>
                    <xdr:row>168</xdr:row>
                    <xdr:rowOff>232913</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776377</xdr:colOff>
                    <xdr:row>167</xdr:row>
                    <xdr:rowOff>207034</xdr:rowOff>
                  </from>
                  <to>
                    <xdr:col>5</xdr:col>
                    <xdr:colOff>1759789</xdr:colOff>
                    <xdr:row>168</xdr:row>
                    <xdr:rowOff>241540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215660</xdr:colOff>
                    <xdr:row>166</xdr:row>
                    <xdr:rowOff>586596</xdr:rowOff>
                  </from>
                  <to>
                    <xdr:col>6</xdr:col>
                    <xdr:colOff>672860</xdr:colOff>
                    <xdr:row>167</xdr:row>
                    <xdr:rowOff>224287</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845389</xdr:colOff>
                    <xdr:row>166</xdr:row>
                    <xdr:rowOff>586596</xdr:rowOff>
                  </from>
                  <to>
                    <xdr:col>7</xdr:col>
                    <xdr:colOff>370936</xdr:colOff>
                    <xdr:row>167</xdr:row>
                    <xdr:rowOff>224287</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207034</xdr:colOff>
                    <xdr:row>167</xdr:row>
                    <xdr:rowOff>241540</xdr:rowOff>
                  </from>
                  <to>
                    <xdr:col>6</xdr:col>
                    <xdr:colOff>785004</xdr:colOff>
                    <xdr:row>169</xdr:row>
                    <xdr:rowOff>17253</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854015</xdr:colOff>
                    <xdr:row>167</xdr:row>
                    <xdr:rowOff>241540</xdr:rowOff>
                  </from>
                  <to>
                    <xdr:col>7</xdr:col>
                    <xdr:colOff>741872</xdr:colOff>
                    <xdr:row>169</xdr:row>
                    <xdr:rowOff>25879</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86264</xdr:colOff>
                    <xdr:row>166</xdr:row>
                    <xdr:rowOff>595223</xdr:rowOff>
                  </from>
                  <to>
                    <xdr:col>8</xdr:col>
                    <xdr:colOff>534838</xdr:colOff>
                    <xdr:row>167</xdr:row>
                    <xdr:rowOff>232913</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698740</xdr:colOff>
                    <xdr:row>166</xdr:row>
                    <xdr:rowOff>595223</xdr:rowOff>
                  </from>
                  <to>
                    <xdr:col>8</xdr:col>
                    <xdr:colOff>1337094</xdr:colOff>
                    <xdr:row>167</xdr:row>
                    <xdr:rowOff>232913</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77638</xdr:colOff>
                    <xdr:row>167</xdr:row>
                    <xdr:rowOff>241540</xdr:rowOff>
                  </from>
                  <to>
                    <xdr:col>8</xdr:col>
                    <xdr:colOff>646981</xdr:colOff>
                    <xdr:row>169</xdr:row>
                    <xdr:rowOff>25879</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707366</xdr:colOff>
                    <xdr:row>167</xdr:row>
                    <xdr:rowOff>250166</xdr:rowOff>
                  </from>
                  <to>
                    <xdr:col>8</xdr:col>
                    <xdr:colOff>1690777</xdr:colOff>
                    <xdr:row>169</xdr:row>
                    <xdr:rowOff>34506</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2" style="29" customWidth="1"/>
    <col min="6" max="8" width="9.125" style="24"/>
    <col min="9" max="16384" width="9.125" style="25"/>
  </cols>
  <sheetData>
    <row r="1" spans="1:9" s="24" customFormat="1" ht="31.6" customHeight="1">
      <c r="A1" s="896" t="str">
        <f>'Attach 3(JV)'!A1</f>
        <v>Specification No.:CC/NT/W-RT/DOM/A06/25/16859</v>
      </c>
      <c r="B1" s="896"/>
      <c r="C1" s="896"/>
      <c r="D1" s="896"/>
      <c r="E1" s="263" t="str">
        <f>"Attachment-3(QR) " &amp; 'Attach 3(JV)'!AT1</f>
        <v xml:space="preserve">Attachment-3(QR) </v>
      </c>
    </row>
    <row r="2" spans="1:9" ht="5.3" customHeight="1"/>
    <row r="3" spans="1:9" ht="93.75" customHeight="1">
      <c r="A3" s="1034" t="str">
        <f>'Attach 3(JV)'!A3</f>
        <v>400kV Reactor Package 4RT-13 for Procurement of 03 Nos. 400kV 3-Phase 125MVAR Reactors under “Procurement of Transformers and Reactors under vendor development from SIS Reserve Fund”.</v>
      </c>
      <c r="B3" s="1035"/>
      <c r="C3" s="1035"/>
      <c r="D3" s="1035"/>
      <c r="E3" s="1035"/>
      <c r="F3" s="26"/>
      <c r="G3" s="27"/>
      <c r="H3" s="26"/>
    </row>
    <row r="4" spans="1:9" ht="20.05" customHeight="1">
      <c r="A4" s="28"/>
      <c r="H4" s="30"/>
      <c r="I4" s="11"/>
    </row>
    <row r="5" spans="1:9" ht="20.05" customHeight="1">
      <c r="A5" s="817" t="s">
        <v>71</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05" customHeight="1">
      <c r="A9" s="13" t="s">
        <v>58</v>
      </c>
      <c r="B9" s="820">
        <f>'Attach 3(JV)'!B9</f>
        <v>0</v>
      </c>
      <c r="C9" s="820"/>
      <c r="D9" s="820"/>
      <c r="E9" s="106" t="str">
        <f>'Attach 3(JV)'!E9</f>
        <v>Power Grid Corporation of India Ltd.,</v>
      </c>
      <c r="H9" s="30"/>
      <c r="I9" s="11"/>
    </row>
    <row r="10" spans="1:9" ht="20.05" customHeight="1">
      <c r="A10" s="13" t="s">
        <v>60</v>
      </c>
      <c r="B10" s="1037">
        <f>'Attach 3(JV)'!B10</f>
        <v>0</v>
      </c>
      <c r="C10" s="1037"/>
      <c r="D10" s="1037"/>
      <c r="E10" s="106" t="str">
        <f>'Attach 3(JV)'!E10</f>
        <v>"Saudamini", Plot No. 2, Sector 29</v>
      </c>
      <c r="H10" s="30"/>
      <c r="I10" s="11"/>
    </row>
    <row r="11" spans="1:9" ht="20.05" customHeight="1">
      <c r="B11" s="1037">
        <f>'Attach 3(JV)'!B11</f>
        <v>0</v>
      </c>
      <c r="C11" s="1037"/>
      <c r="D11" s="1037"/>
      <c r="E11" s="106" t="str">
        <f>'Attach 3(JV)'!E11</f>
        <v>Gurugram (Haryana) - 122001</v>
      </c>
    </row>
    <row r="12" spans="1:9" ht="20.05" customHeight="1">
      <c r="A12" s="32"/>
      <c r="B12" s="1037">
        <f>'Attach 3(JV)'!B12</f>
        <v>0</v>
      </c>
      <c r="C12" s="1037"/>
      <c r="D12" s="1037"/>
      <c r="E12" s="15"/>
    </row>
    <row r="13" spans="1:9" ht="20.05" customHeight="1">
      <c r="A13" s="29" t="s">
        <v>64</v>
      </c>
    </row>
    <row r="14" spans="1:9" ht="20.05" customHeight="1">
      <c r="A14" s="32"/>
    </row>
    <row r="15" spans="1:9" ht="27.7" customHeight="1">
      <c r="A15" s="1036" t="s">
        <v>289</v>
      </c>
      <c r="B15" s="1036"/>
      <c r="C15" s="1036"/>
      <c r="D15" s="1036"/>
      <c r="E15" s="1036"/>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32.950000000000003" customHeight="1">
      <c r="D21" s="37"/>
    </row>
    <row r="22" spans="1:5" ht="32.950000000000003" customHeight="1">
      <c r="A22" s="36" t="s">
        <v>66</v>
      </c>
      <c r="B22" s="62" t="str">
        <f>'Attach 3(JV)'!B24</f>
        <v>--</v>
      </c>
      <c r="C22" s="33"/>
      <c r="D22" s="37" t="s">
        <v>67</v>
      </c>
      <c r="E22" s="196" t="str">
        <f>'Attach 3(JV)'!E24</f>
        <v/>
      </c>
    </row>
    <row r="23" spans="1:5" ht="32.950000000000003" customHeight="1">
      <c r="A23" s="36" t="s">
        <v>68</v>
      </c>
      <c r="B23" s="196" t="str">
        <f>'Attach 3(JV)'!B25</f>
        <v/>
      </c>
      <c r="C23" s="33"/>
      <c r="D23" s="37" t="s">
        <v>69</v>
      </c>
      <c r="E23" s="196" t="str">
        <f>'Attach 3(JV)'!E25</f>
        <v/>
      </c>
    </row>
    <row r="24" spans="1:5" ht="32.950000000000003" customHeight="1">
      <c r="C24" s="33"/>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57"/>
  <sheetViews>
    <sheetView showGridLines="0" showZeros="0" tabSelected="1" view="pageBreakPreview" topLeftCell="A375" zoomScaleNormal="100" zoomScaleSheetLayoutView="100" workbookViewId="0">
      <selection activeCell="F78" sqref="F78:I78"/>
    </sheetView>
  </sheetViews>
  <sheetFormatPr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8.875" style="273" customWidth="1"/>
    <col min="7" max="7" width="19.75" style="273" customWidth="1"/>
    <col min="8" max="8" width="14" style="273" customWidth="1"/>
    <col min="9" max="9" width="30.62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3" width="0" style="273" hidden="1" customWidth="1"/>
    <col min="24" max="24" width="4.75" style="273" hidden="1" customWidth="1"/>
    <col min="25" max="256" width="9.125" style="273"/>
    <col min="257" max="257" width="14.25" style="273" customWidth="1"/>
    <col min="258" max="258" width="13.875" style="273" customWidth="1"/>
    <col min="259" max="259" width="11.375" style="273" customWidth="1"/>
    <col min="260" max="260" width="27.875" style="273" customWidth="1"/>
    <col min="261" max="261" width="14.375" style="273" customWidth="1"/>
    <col min="262" max="262" width="21" style="273" customWidth="1"/>
    <col min="263" max="263" width="19.75" style="273" customWidth="1"/>
    <col min="264" max="264" width="18" style="273" customWidth="1"/>
    <col min="265" max="265" width="23.125" style="273" customWidth="1"/>
    <col min="266" max="280" width="0" style="273" hidden="1" customWidth="1"/>
    <col min="281" max="512" width="9.125" style="273"/>
    <col min="513" max="513" width="14.25" style="273" customWidth="1"/>
    <col min="514" max="514" width="13.875" style="273" customWidth="1"/>
    <col min="515" max="515" width="11.375" style="273" customWidth="1"/>
    <col min="516" max="516" width="27.875" style="273" customWidth="1"/>
    <col min="517" max="517" width="14.375" style="273" customWidth="1"/>
    <col min="518" max="518" width="21" style="273" customWidth="1"/>
    <col min="519" max="519" width="19.75" style="273" customWidth="1"/>
    <col min="520" max="520" width="18" style="273" customWidth="1"/>
    <col min="521" max="521" width="23.125" style="273" customWidth="1"/>
    <col min="522" max="536" width="0" style="273" hidden="1" customWidth="1"/>
    <col min="537" max="768" width="9.125" style="273"/>
    <col min="769" max="769" width="14.25" style="273" customWidth="1"/>
    <col min="770" max="770" width="13.875" style="273" customWidth="1"/>
    <col min="771" max="771" width="11.375" style="273" customWidth="1"/>
    <col min="772" max="772" width="27.875" style="273" customWidth="1"/>
    <col min="773" max="773" width="14.375" style="273" customWidth="1"/>
    <col min="774" max="774" width="21" style="273" customWidth="1"/>
    <col min="775" max="775" width="19.75" style="273" customWidth="1"/>
    <col min="776" max="776" width="18" style="273" customWidth="1"/>
    <col min="777" max="777" width="23.125" style="273" customWidth="1"/>
    <col min="778" max="792" width="0" style="273" hidden="1" customWidth="1"/>
    <col min="793" max="1024" width="9.125" style="273"/>
    <col min="1025" max="1025" width="14.25" style="273" customWidth="1"/>
    <col min="1026" max="1026" width="13.875" style="273" customWidth="1"/>
    <col min="1027" max="1027" width="11.375" style="273" customWidth="1"/>
    <col min="1028" max="1028" width="27.875" style="273" customWidth="1"/>
    <col min="1029" max="1029" width="14.375" style="273" customWidth="1"/>
    <col min="1030" max="1030" width="21" style="273" customWidth="1"/>
    <col min="1031" max="1031" width="19.75" style="273" customWidth="1"/>
    <col min="1032" max="1032" width="18" style="273" customWidth="1"/>
    <col min="1033" max="1033" width="23.125" style="273" customWidth="1"/>
    <col min="1034" max="1048" width="0" style="273" hidden="1" customWidth="1"/>
    <col min="1049" max="1280" width="9.125" style="273"/>
    <col min="1281" max="1281" width="14.25" style="273" customWidth="1"/>
    <col min="1282" max="1282" width="13.875" style="273" customWidth="1"/>
    <col min="1283" max="1283" width="11.375" style="273" customWidth="1"/>
    <col min="1284" max="1284" width="27.875" style="273" customWidth="1"/>
    <col min="1285" max="1285" width="14.375" style="273" customWidth="1"/>
    <col min="1286" max="1286" width="21" style="273" customWidth="1"/>
    <col min="1287" max="1287" width="19.75" style="273" customWidth="1"/>
    <col min="1288" max="1288" width="18" style="273" customWidth="1"/>
    <col min="1289" max="1289" width="23.125" style="273" customWidth="1"/>
    <col min="1290" max="1304" width="0" style="273" hidden="1" customWidth="1"/>
    <col min="1305" max="1536" width="9.125" style="273"/>
    <col min="1537" max="1537" width="14.25" style="273" customWidth="1"/>
    <col min="1538" max="1538" width="13.875" style="273" customWidth="1"/>
    <col min="1539" max="1539" width="11.375" style="273" customWidth="1"/>
    <col min="1540" max="1540" width="27.875" style="273" customWidth="1"/>
    <col min="1541" max="1541" width="14.375" style="273" customWidth="1"/>
    <col min="1542" max="1542" width="21" style="273" customWidth="1"/>
    <col min="1543" max="1543" width="19.75" style="273" customWidth="1"/>
    <col min="1544" max="1544" width="18" style="273" customWidth="1"/>
    <col min="1545" max="1545" width="23.125" style="273" customWidth="1"/>
    <col min="1546" max="1560" width="0" style="273" hidden="1" customWidth="1"/>
    <col min="1561" max="1792" width="9.125" style="273"/>
    <col min="1793" max="1793" width="14.25" style="273" customWidth="1"/>
    <col min="1794" max="1794" width="13.875" style="273" customWidth="1"/>
    <col min="1795" max="1795" width="11.375" style="273" customWidth="1"/>
    <col min="1796" max="1796" width="27.875" style="273" customWidth="1"/>
    <col min="1797" max="1797" width="14.375" style="273" customWidth="1"/>
    <col min="1798" max="1798" width="21" style="273" customWidth="1"/>
    <col min="1799" max="1799" width="19.75" style="273" customWidth="1"/>
    <col min="1800" max="1800" width="18" style="273" customWidth="1"/>
    <col min="1801" max="1801" width="23.125" style="273" customWidth="1"/>
    <col min="1802" max="1816" width="0" style="273" hidden="1" customWidth="1"/>
    <col min="1817" max="2048" width="9.125" style="273"/>
    <col min="2049" max="2049" width="14.25" style="273" customWidth="1"/>
    <col min="2050" max="2050" width="13.875" style="273" customWidth="1"/>
    <col min="2051" max="2051" width="11.375" style="273" customWidth="1"/>
    <col min="2052" max="2052" width="27.875" style="273" customWidth="1"/>
    <col min="2053" max="2053" width="14.375" style="273" customWidth="1"/>
    <col min="2054" max="2054" width="21" style="273" customWidth="1"/>
    <col min="2055" max="2055" width="19.75" style="273" customWidth="1"/>
    <col min="2056" max="2056" width="18" style="273" customWidth="1"/>
    <col min="2057" max="2057" width="23.125" style="273" customWidth="1"/>
    <col min="2058" max="2072" width="0" style="273" hidden="1" customWidth="1"/>
    <col min="2073" max="2304" width="9.125" style="273"/>
    <col min="2305" max="2305" width="14.25" style="273" customWidth="1"/>
    <col min="2306" max="2306" width="13.875" style="273" customWidth="1"/>
    <col min="2307" max="2307" width="11.375" style="273" customWidth="1"/>
    <col min="2308" max="2308" width="27.875" style="273" customWidth="1"/>
    <col min="2309" max="2309" width="14.375" style="273" customWidth="1"/>
    <col min="2310" max="2310" width="21" style="273" customWidth="1"/>
    <col min="2311" max="2311" width="19.75" style="273" customWidth="1"/>
    <col min="2312" max="2312" width="18" style="273" customWidth="1"/>
    <col min="2313" max="2313" width="23.125" style="273" customWidth="1"/>
    <col min="2314" max="2328" width="0" style="273" hidden="1" customWidth="1"/>
    <col min="2329" max="2560" width="9.125" style="273"/>
    <col min="2561" max="2561" width="14.25" style="273" customWidth="1"/>
    <col min="2562" max="2562" width="13.875" style="273" customWidth="1"/>
    <col min="2563" max="2563" width="11.375" style="273" customWidth="1"/>
    <col min="2564" max="2564" width="27.875" style="273" customWidth="1"/>
    <col min="2565" max="2565" width="14.375" style="273" customWidth="1"/>
    <col min="2566" max="2566" width="21" style="273" customWidth="1"/>
    <col min="2567" max="2567" width="19.75" style="273" customWidth="1"/>
    <col min="2568" max="2568" width="18" style="273" customWidth="1"/>
    <col min="2569" max="2569" width="23.125" style="273" customWidth="1"/>
    <col min="2570" max="2584" width="0" style="273" hidden="1" customWidth="1"/>
    <col min="2585" max="2816" width="9.125" style="273"/>
    <col min="2817" max="2817" width="14.25" style="273" customWidth="1"/>
    <col min="2818" max="2818" width="13.875" style="273" customWidth="1"/>
    <col min="2819" max="2819" width="11.375" style="273" customWidth="1"/>
    <col min="2820" max="2820" width="27.875" style="273" customWidth="1"/>
    <col min="2821" max="2821" width="14.375" style="273" customWidth="1"/>
    <col min="2822" max="2822" width="21" style="273" customWidth="1"/>
    <col min="2823" max="2823" width="19.75" style="273" customWidth="1"/>
    <col min="2824" max="2824" width="18" style="273" customWidth="1"/>
    <col min="2825" max="2825" width="23.125" style="273" customWidth="1"/>
    <col min="2826" max="2840" width="0" style="273" hidden="1" customWidth="1"/>
    <col min="2841" max="3072" width="9.125" style="273"/>
    <col min="3073" max="3073" width="14.25" style="273" customWidth="1"/>
    <col min="3074" max="3074" width="13.875" style="273" customWidth="1"/>
    <col min="3075" max="3075" width="11.375" style="273" customWidth="1"/>
    <col min="3076" max="3076" width="27.875" style="273" customWidth="1"/>
    <col min="3077" max="3077" width="14.375" style="273" customWidth="1"/>
    <col min="3078" max="3078" width="21" style="273" customWidth="1"/>
    <col min="3079" max="3079" width="19.75" style="273" customWidth="1"/>
    <col min="3080" max="3080" width="18" style="273" customWidth="1"/>
    <col min="3081" max="3081" width="23.125" style="273" customWidth="1"/>
    <col min="3082" max="3096" width="0" style="273" hidden="1" customWidth="1"/>
    <col min="3097" max="3328" width="9.125" style="273"/>
    <col min="3329" max="3329" width="14.25" style="273" customWidth="1"/>
    <col min="3330" max="3330" width="13.875" style="273" customWidth="1"/>
    <col min="3331" max="3331" width="11.375" style="273" customWidth="1"/>
    <col min="3332" max="3332" width="27.875" style="273" customWidth="1"/>
    <col min="3333" max="3333" width="14.375" style="273" customWidth="1"/>
    <col min="3334" max="3334" width="21" style="273" customWidth="1"/>
    <col min="3335" max="3335" width="19.75" style="273" customWidth="1"/>
    <col min="3336" max="3336" width="18" style="273" customWidth="1"/>
    <col min="3337" max="3337" width="23.125" style="273" customWidth="1"/>
    <col min="3338" max="3352" width="0" style="273" hidden="1" customWidth="1"/>
    <col min="3353" max="3584" width="9.125" style="273"/>
    <col min="3585" max="3585" width="14.25" style="273" customWidth="1"/>
    <col min="3586" max="3586" width="13.875" style="273" customWidth="1"/>
    <col min="3587" max="3587" width="11.375" style="273" customWidth="1"/>
    <col min="3588" max="3588" width="27.875" style="273" customWidth="1"/>
    <col min="3589" max="3589" width="14.375" style="273" customWidth="1"/>
    <col min="3590" max="3590" width="21" style="273" customWidth="1"/>
    <col min="3591" max="3591" width="19.75" style="273" customWidth="1"/>
    <col min="3592" max="3592" width="18" style="273" customWidth="1"/>
    <col min="3593" max="3593" width="23.125" style="273" customWidth="1"/>
    <col min="3594" max="3608" width="0" style="273" hidden="1" customWidth="1"/>
    <col min="3609" max="3840" width="9.125" style="273"/>
    <col min="3841" max="3841" width="14.25" style="273" customWidth="1"/>
    <col min="3842" max="3842" width="13.875" style="273" customWidth="1"/>
    <col min="3843" max="3843" width="11.375" style="273" customWidth="1"/>
    <col min="3844" max="3844" width="27.875" style="273" customWidth="1"/>
    <col min="3845" max="3845" width="14.375" style="273" customWidth="1"/>
    <col min="3846" max="3846" width="21" style="273" customWidth="1"/>
    <col min="3847" max="3847" width="19.75" style="273" customWidth="1"/>
    <col min="3848" max="3848" width="18" style="273" customWidth="1"/>
    <col min="3849" max="3849" width="23.125" style="273" customWidth="1"/>
    <col min="3850" max="3864" width="0" style="273" hidden="1" customWidth="1"/>
    <col min="3865" max="4096" width="9.125" style="273"/>
    <col min="4097" max="4097" width="14.25" style="273" customWidth="1"/>
    <col min="4098" max="4098" width="13.875" style="273" customWidth="1"/>
    <col min="4099" max="4099" width="11.375" style="273" customWidth="1"/>
    <col min="4100" max="4100" width="27.875" style="273" customWidth="1"/>
    <col min="4101" max="4101" width="14.375" style="273" customWidth="1"/>
    <col min="4102" max="4102" width="21" style="273" customWidth="1"/>
    <col min="4103" max="4103" width="19.75" style="273" customWidth="1"/>
    <col min="4104" max="4104" width="18" style="273" customWidth="1"/>
    <col min="4105" max="4105" width="23.125" style="273" customWidth="1"/>
    <col min="4106" max="4120" width="0" style="273" hidden="1" customWidth="1"/>
    <col min="4121" max="4352" width="9.125" style="273"/>
    <col min="4353" max="4353" width="14.25" style="273" customWidth="1"/>
    <col min="4354" max="4354" width="13.875" style="273" customWidth="1"/>
    <col min="4355" max="4355" width="11.375" style="273" customWidth="1"/>
    <col min="4356" max="4356" width="27.875" style="273" customWidth="1"/>
    <col min="4357" max="4357" width="14.375" style="273" customWidth="1"/>
    <col min="4358" max="4358" width="21" style="273" customWidth="1"/>
    <col min="4359" max="4359" width="19.75" style="273" customWidth="1"/>
    <col min="4360" max="4360" width="18" style="273" customWidth="1"/>
    <col min="4361" max="4361" width="23.125" style="273" customWidth="1"/>
    <col min="4362" max="4376" width="0" style="273" hidden="1" customWidth="1"/>
    <col min="4377" max="4608" width="9.125" style="273"/>
    <col min="4609" max="4609" width="14.25" style="273" customWidth="1"/>
    <col min="4610" max="4610" width="13.875" style="273" customWidth="1"/>
    <col min="4611" max="4611" width="11.375" style="273" customWidth="1"/>
    <col min="4612" max="4612" width="27.875" style="273" customWidth="1"/>
    <col min="4613" max="4613" width="14.375" style="273" customWidth="1"/>
    <col min="4614" max="4614" width="21" style="273" customWidth="1"/>
    <col min="4615" max="4615" width="19.75" style="273" customWidth="1"/>
    <col min="4616" max="4616" width="18" style="273" customWidth="1"/>
    <col min="4617" max="4617" width="23.125" style="273" customWidth="1"/>
    <col min="4618" max="4632" width="0" style="273" hidden="1" customWidth="1"/>
    <col min="4633" max="4864" width="9.125" style="273"/>
    <col min="4865" max="4865" width="14.25" style="273" customWidth="1"/>
    <col min="4866" max="4866" width="13.875" style="273" customWidth="1"/>
    <col min="4867" max="4867" width="11.375" style="273" customWidth="1"/>
    <col min="4868" max="4868" width="27.875" style="273" customWidth="1"/>
    <col min="4869" max="4869" width="14.375" style="273" customWidth="1"/>
    <col min="4870" max="4870" width="21" style="273" customWidth="1"/>
    <col min="4871" max="4871" width="19.75" style="273" customWidth="1"/>
    <col min="4872" max="4872" width="18" style="273" customWidth="1"/>
    <col min="4873" max="4873" width="23.125" style="273" customWidth="1"/>
    <col min="4874" max="4888" width="0" style="273" hidden="1" customWidth="1"/>
    <col min="4889" max="5120" width="9.125" style="273"/>
    <col min="5121" max="5121" width="14.25" style="273" customWidth="1"/>
    <col min="5122" max="5122" width="13.875" style="273" customWidth="1"/>
    <col min="5123" max="5123" width="11.375" style="273" customWidth="1"/>
    <col min="5124" max="5124" width="27.875" style="273" customWidth="1"/>
    <col min="5125" max="5125" width="14.375" style="273" customWidth="1"/>
    <col min="5126" max="5126" width="21" style="273" customWidth="1"/>
    <col min="5127" max="5127" width="19.75" style="273" customWidth="1"/>
    <col min="5128" max="5128" width="18" style="273" customWidth="1"/>
    <col min="5129" max="5129" width="23.125" style="273" customWidth="1"/>
    <col min="5130" max="5144" width="0" style="273" hidden="1" customWidth="1"/>
    <col min="5145" max="5376" width="9.125" style="273"/>
    <col min="5377" max="5377" width="14.25" style="273" customWidth="1"/>
    <col min="5378" max="5378" width="13.875" style="273" customWidth="1"/>
    <col min="5379" max="5379" width="11.375" style="273" customWidth="1"/>
    <col min="5380" max="5380" width="27.875" style="273" customWidth="1"/>
    <col min="5381" max="5381" width="14.375" style="273" customWidth="1"/>
    <col min="5382" max="5382" width="21" style="273" customWidth="1"/>
    <col min="5383" max="5383" width="19.75" style="273" customWidth="1"/>
    <col min="5384" max="5384" width="18" style="273" customWidth="1"/>
    <col min="5385" max="5385" width="23.125" style="273" customWidth="1"/>
    <col min="5386" max="5400" width="0" style="273" hidden="1" customWidth="1"/>
    <col min="5401" max="5632" width="9.125" style="273"/>
    <col min="5633" max="5633" width="14.25" style="273" customWidth="1"/>
    <col min="5634" max="5634" width="13.875" style="273" customWidth="1"/>
    <col min="5635" max="5635" width="11.375" style="273" customWidth="1"/>
    <col min="5636" max="5636" width="27.875" style="273" customWidth="1"/>
    <col min="5637" max="5637" width="14.375" style="273" customWidth="1"/>
    <col min="5638" max="5638" width="21" style="273" customWidth="1"/>
    <col min="5639" max="5639" width="19.75" style="273" customWidth="1"/>
    <col min="5640" max="5640" width="18" style="273" customWidth="1"/>
    <col min="5641" max="5641" width="23.125" style="273" customWidth="1"/>
    <col min="5642" max="5656" width="0" style="273" hidden="1" customWidth="1"/>
    <col min="5657" max="5888" width="9.125" style="273"/>
    <col min="5889" max="5889" width="14.25" style="273" customWidth="1"/>
    <col min="5890" max="5890" width="13.875" style="273" customWidth="1"/>
    <col min="5891" max="5891" width="11.375" style="273" customWidth="1"/>
    <col min="5892" max="5892" width="27.875" style="273" customWidth="1"/>
    <col min="5893" max="5893" width="14.375" style="273" customWidth="1"/>
    <col min="5894" max="5894" width="21" style="273" customWidth="1"/>
    <col min="5895" max="5895" width="19.75" style="273" customWidth="1"/>
    <col min="5896" max="5896" width="18" style="273" customWidth="1"/>
    <col min="5897" max="5897" width="23.125" style="273" customWidth="1"/>
    <col min="5898" max="5912" width="0" style="273" hidden="1" customWidth="1"/>
    <col min="5913" max="6144" width="9.125" style="273"/>
    <col min="6145" max="6145" width="14.25" style="273" customWidth="1"/>
    <col min="6146" max="6146" width="13.875" style="273" customWidth="1"/>
    <col min="6147" max="6147" width="11.375" style="273" customWidth="1"/>
    <col min="6148" max="6148" width="27.875" style="273" customWidth="1"/>
    <col min="6149" max="6149" width="14.375" style="273" customWidth="1"/>
    <col min="6150" max="6150" width="21" style="273" customWidth="1"/>
    <col min="6151" max="6151" width="19.75" style="273" customWidth="1"/>
    <col min="6152" max="6152" width="18" style="273" customWidth="1"/>
    <col min="6153" max="6153" width="23.125" style="273" customWidth="1"/>
    <col min="6154" max="6168" width="0" style="273" hidden="1" customWidth="1"/>
    <col min="6169" max="6400" width="9.125" style="273"/>
    <col min="6401" max="6401" width="14.25" style="273" customWidth="1"/>
    <col min="6402" max="6402" width="13.875" style="273" customWidth="1"/>
    <col min="6403" max="6403" width="11.375" style="273" customWidth="1"/>
    <col min="6404" max="6404" width="27.875" style="273" customWidth="1"/>
    <col min="6405" max="6405" width="14.375" style="273" customWidth="1"/>
    <col min="6406" max="6406" width="21" style="273" customWidth="1"/>
    <col min="6407" max="6407" width="19.75" style="273" customWidth="1"/>
    <col min="6408" max="6408" width="18" style="273" customWidth="1"/>
    <col min="6409" max="6409" width="23.125" style="273" customWidth="1"/>
    <col min="6410" max="6424" width="0" style="273" hidden="1" customWidth="1"/>
    <col min="6425" max="6656" width="9.125" style="273"/>
    <col min="6657" max="6657" width="14.25" style="273" customWidth="1"/>
    <col min="6658" max="6658" width="13.875" style="273" customWidth="1"/>
    <col min="6659" max="6659" width="11.375" style="273" customWidth="1"/>
    <col min="6660" max="6660" width="27.875" style="273" customWidth="1"/>
    <col min="6661" max="6661" width="14.375" style="273" customWidth="1"/>
    <col min="6662" max="6662" width="21" style="273" customWidth="1"/>
    <col min="6663" max="6663" width="19.75" style="273" customWidth="1"/>
    <col min="6664" max="6664" width="18" style="273" customWidth="1"/>
    <col min="6665" max="6665" width="23.125" style="273" customWidth="1"/>
    <col min="6666" max="6680" width="0" style="273" hidden="1" customWidth="1"/>
    <col min="6681" max="6912" width="9.125" style="273"/>
    <col min="6913" max="6913" width="14.25" style="273" customWidth="1"/>
    <col min="6914" max="6914" width="13.875" style="273" customWidth="1"/>
    <col min="6915" max="6915" width="11.375" style="273" customWidth="1"/>
    <col min="6916" max="6916" width="27.875" style="273" customWidth="1"/>
    <col min="6917" max="6917" width="14.375" style="273" customWidth="1"/>
    <col min="6918" max="6918" width="21" style="273" customWidth="1"/>
    <col min="6919" max="6919" width="19.75" style="273" customWidth="1"/>
    <col min="6920" max="6920" width="18" style="273" customWidth="1"/>
    <col min="6921" max="6921" width="23.125" style="273" customWidth="1"/>
    <col min="6922" max="6936" width="0" style="273" hidden="1" customWidth="1"/>
    <col min="6937" max="7168" width="9.125" style="273"/>
    <col min="7169" max="7169" width="14.25" style="273" customWidth="1"/>
    <col min="7170" max="7170" width="13.875" style="273" customWidth="1"/>
    <col min="7171" max="7171" width="11.375" style="273" customWidth="1"/>
    <col min="7172" max="7172" width="27.875" style="273" customWidth="1"/>
    <col min="7173" max="7173" width="14.375" style="273" customWidth="1"/>
    <col min="7174" max="7174" width="21" style="273" customWidth="1"/>
    <col min="7175" max="7175" width="19.75" style="273" customWidth="1"/>
    <col min="7176" max="7176" width="18" style="273" customWidth="1"/>
    <col min="7177" max="7177" width="23.125" style="273" customWidth="1"/>
    <col min="7178" max="7192" width="0" style="273" hidden="1" customWidth="1"/>
    <col min="7193" max="7424" width="9.125" style="273"/>
    <col min="7425" max="7425" width="14.25" style="273" customWidth="1"/>
    <col min="7426" max="7426" width="13.875" style="273" customWidth="1"/>
    <col min="7427" max="7427" width="11.375" style="273" customWidth="1"/>
    <col min="7428" max="7428" width="27.875" style="273" customWidth="1"/>
    <col min="7429" max="7429" width="14.375" style="273" customWidth="1"/>
    <col min="7430" max="7430" width="21" style="273" customWidth="1"/>
    <col min="7431" max="7431" width="19.75" style="273" customWidth="1"/>
    <col min="7432" max="7432" width="18" style="273" customWidth="1"/>
    <col min="7433" max="7433" width="23.125" style="273" customWidth="1"/>
    <col min="7434" max="7448" width="0" style="273" hidden="1" customWidth="1"/>
    <col min="7449" max="7680" width="9.125" style="273"/>
    <col min="7681" max="7681" width="14.25" style="273" customWidth="1"/>
    <col min="7682" max="7682" width="13.875" style="273" customWidth="1"/>
    <col min="7683" max="7683" width="11.375" style="273" customWidth="1"/>
    <col min="7684" max="7684" width="27.875" style="273" customWidth="1"/>
    <col min="7685" max="7685" width="14.375" style="273" customWidth="1"/>
    <col min="7686" max="7686" width="21" style="273" customWidth="1"/>
    <col min="7687" max="7687" width="19.75" style="273" customWidth="1"/>
    <col min="7688" max="7688" width="18" style="273" customWidth="1"/>
    <col min="7689" max="7689" width="23.125" style="273" customWidth="1"/>
    <col min="7690" max="7704" width="0" style="273" hidden="1" customWidth="1"/>
    <col min="7705" max="7936" width="9.125" style="273"/>
    <col min="7937" max="7937" width="14.25" style="273" customWidth="1"/>
    <col min="7938" max="7938" width="13.875" style="273" customWidth="1"/>
    <col min="7939" max="7939" width="11.375" style="273" customWidth="1"/>
    <col min="7940" max="7940" width="27.875" style="273" customWidth="1"/>
    <col min="7941" max="7941" width="14.375" style="273" customWidth="1"/>
    <col min="7942" max="7942" width="21" style="273" customWidth="1"/>
    <col min="7943" max="7943" width="19.75" style="273" customWidth="1"/>
    <col min="7944" max="7944" width="18" style="273" customWidth="1"/>
    <col min="7945" max="7945" width="23.125" style="273" customWidth="1"/>
    <col min="7946" max="7960" width="0" style="273" hidden="1" customWidth="1"/>
    <col min="7961" max="8192" width="9.125" style="273"/>
    <col min="8193" max="8193" width="14.25" style="273" customWidth="1"/>
    <col min="8194" max="8194" width="13.875" style="273" customWidth="1"/>
    <col min="8195" max="8195" width="11.375" style="273" customWidth="1"/>
    <col min="8196" max="8196" width="27.875" style="273" customWidth="1"/>
    <col min="8197" max="8197" width="14.375" style="273" customWidth="1"/>
    <col min="8198" max="8198" width="21" style="273" customWidth="1"/>
    <col min="8199" max="8199" width="19.75" style="273" customWidth="1"/>
    <col min="8200" max="8200" width="18" style="273" customWidth="1"/>
    <col min="8201" max="8201" width="23.125" style="273" customWidth="1"/>
    <col min="8202" max="8216" width="0" style="273" hidden="1" customWidth="1"/>
    <col min="8217" max="8448" width="9.125" style="273"/>
    <col min="8449" max="8449" width="14.25" style="273" customWidth="1"/>
    <col min="8450" max="8450" width="13.875" style="273" customWidth="1"/>
    <col min="8451" max="8451" width="11.375" style="273" customWidth="1"/>
    <col min="8452" max="8452" width="27.875" style="273" customWidth="1"/>
    <col min="8453" max="8453" width="14.375" style="273" customWidth="1"/>
    <col min="8454" max="8454" width="21" style="273" customWidth="1"/>
    <col min="8455" max="8455" width="19.75" style="273" customWidth="1"/>
    <col min="8456" max="8456" width="18" style="273" customWidth="1"/>
    <col min="8457" max="8457" width="23.125" style="273" customWidth="1"/>
    <col min="8458" max="8472" width="0" style="273" hidden="1" customWidth="1"/>
    <col min="8473" max="8704" width="9.125" style="273"/>
    <col min="8705" max="8705" width="14.25" style="273" customWidth="1"/>
    <col min="8706" max="8706" width="13.875" style="273" customWidth="1"/>
    <col min="8707" max="8707" width="11.375" style="273" customWidth="1"/>
    <col min="8708" max="8708" width="27.875" style="273" customWidth="1"/>
    <col min="8709" max="8709" width="14.375" style="273" customWidth="1"/>
    <col min="8710" max="8710" width="21" style="273" customWidth="1"/>
    <col min="8711" max="8711" width="19.75" style="273" customWidth="1"/>
    <col min="8712" max="8712" width="18" style="273" customWidth="1"/>
    <col min="8713" max="8713" width="23.125" style="273" customWidth="1"/>
    <col min="8714" max="8728" width="0" style="273" hidden="1" customWidth="1"/>
    <col min="8729" max="8960" width="9.125" style="273"/>
    <col min="8961" max="8961" width="14.25" style="273" customWidth="1"/>
    <col min="8962" max="8962" width="13.875" style="273" customWidth="1"/>
    <col min="8963" max="8963" width="11.375" style="273" customWidth="1"/>
    <col min="8964" max="8964" width="27.875" style="273" customWidth="1"/>
    <col min="8965" max="8965" width="14.375" style="273" customWidth="1"/>
    <col min="8966" max="8966" width="21" style="273" customWidth="1"/>
    <col min="8967" max="8967" width="19.75" style="273" customWidth="1"/>
    <col min="8968" max="8968" width="18" style="273" customWidth="1"/>
    <col min="8969" max="8969" width="23.125" style="273" customWidth="1"/>
    <col min="8970" max="8984" width="0" style="273" hidden="1" customWidth="1"/>
    <col min="8985" max="9216" width="9.125" style="273"/>
    <col min="9217" max="9217" width="14.25" style="273" customWidth="1"/>
    <col min="9218" max="9218" width="13.875" style="273" customWidth="1"/>
    <col min="9219" max="9219" width="11.375" style="273" customWidth="1"/>
    <col min="9220" max="9220" width="27.875" style="273" customWidth="1"/>
    <col min="9221" max="9221" width="14.375" style="273" customWidth="1"/>
    <col min="9222" max="9222" width="21" style="273" customWidth="1"/>
    <col min="9223" max="9223" width="19.75" style="273" customWidth="1"/>
    <col min="9224" max="9224" width="18" style="273" customWidth="1"/>
    <col min="9225" max="9225" width="23.125" style="273" customWidth="1"/>
    <col min="9226" max="9240" width="0" style="273" hidden="1" customWidth="1"/>
    <col min="9241" max="9472" width="9.125" style="273"/>
    <col min="9473" max="9473" width="14.25" style="273" customWidth="1"/>
    <col min="9474" max="9474" width="13.875" style="273" customWidth="1"/>
    <col min="9475" max="9475" width="11.375" style="273" customWidth="1"/>
    <col min="9476" max="9476" width="27.875" style="273" customWidth="1"/>
    <col min="9477" max="9477" width="14.375" style="273" customWidth="1"/>
    <col min="9478" max="9478" width="21" style="273" customWidth="1"/>
    <col min="9479" max="9479" width="19.75" style="273" customWidth="1"/>
    <col min="9480" max="9480" width="18" style="273" customWidth="1"/>
    <col min="9481" max="9481" width="23.125" style="273" customWidth="1"/>
    <col min="9482" max="9496" width="0" style="273" hidden="1" customWidth="1"/>
    <col min="9497" max="9728" width="9.125" style="273"/>
    <col min="9729" max="9729" width="14.25" style="273" customWidth="1"/>
    <col min="9730" max="9730" width="13.875" style="273" customWidth="1"/>
    <col min="9731" max="9731" width="11.375" style="273" customWidth="1"/>
    <col min="9732" max="9732" width="27.875" style="273" customWidth="1"/>
    <col min="9733" max="9733" width="14.375" style="273" customWidth="1"/>
    <col min="9734" max="9734" width="21" style="273" customWidth="1"/>
    <col min="9735" max="9735" width="19.75" style="273" customWidth="1"/>
    <col min="9736" max="9736" width="18" style="273" customWidth="1"/>
    <col min="9737" max="9737" width="23.125" style="273" customWidth="1"/>
    <col min="9738" max="9752" width="0" style="273" hidden="1" customWidth="1"/>
    <col min="9753" max="9984" width="9.125" style="273"/>
    <col min="9985" max="9985" width="14.25" style="273" customWidth="1"/>
    <col min="9986" max="9986" width="13.875" style="273" customWidth="1"/>
    <col min="9987" max="9987" width="11.375" style="273" customWidth="1"/>
    <col min="9988" max="9988" width="27.875" style="273" customWidth="1"/>
    <col min="9989" max="9989" width="14.375" style="273" customWidth="1"/>
    <col min="9990" max="9990" width="21" style="273" customWidth="1"/>
    <col min="9991" max="9991" width="19.75" style="273" customWidth="1"/>
    <col min="9992" max="9992" width="18" style="273" customWidth="1"/>
    <col min="9993" max="9993" width="23.125" style="273" customWidth="1"/>
    <col min="9994" max="10008" width="0" style="273" hidden="1" customWidth="1"/>
    <col min="10009" max="10240" width="9.125" style="273"/>
    <col min="10241" max="10241" width="14.25" style="273" customWidth="1"/>
    <col min="10242" max="10242" width="13.875" style="273" customWidth="1"/>
    <col min="10243" max="10243" width="11.375" style="273" customWidth="1"/>
    <col min="10244" max="10244" width="27.875" style="273" customWidth="1"/>
    <col min="10245" max="10245" width="14.375" style="273" customWidth="1"/>
    <col min="10246" max="10246" width="21" style="273" customWidth="1"/>
    <col min="10247" max="10247" width="19.75" style="273" customWidth="1"/>
    <col min="10248" max="10248" width="18" style="273" customWidth="1"/>
    <col min="10249" max="10249" width="23.125" style="273" customWidth="1"/>
    <col min="10250" max="10264" width="0" style="273" hidden="1" customWidth="1"/>
    <col min="10265" max="10496" width="9.125" style="273"/>
    <col min="10497" max="10497" width="14.25" style="273" customWidth="1"/>
    <col min="10498" max="10498" width="13.875" style="273" customWidth="1"/>
    <col min="10499" max="10499" width="11.375" style="273" customWidth="1"/>
    <col min="10500" max="10500" width="27.875" style="273" customWidth="1"/>
    <col min="10501" max="10501" width="14.375" style="273" customWidth="1"/>
    <col min="10502" max="10502" width="21" style="273" customWidth="1"/>
    <col min="10503" max="10503" width="19.75" style="273" customWidth="1"/>
    <col min="10504" max="10504" width="18" style="273" customWidth="1"/>
    <col min="10505" max="10505" width="23.125" style="273" customWidth="1"/>
    <col min="10506" max="10520" width="0" style="273" hidden="1" customWidth="1"/>
    <col min="10521" max="10752" width="9.125" style="273"/>
    <col min="10753" max="10753" width="14.25" style="273" customWidth="1"/>
    <col min="10754" max="10754" width="13.875" style="273" customWidth="1"/>
    <col min="10755" max="10755" width="11.375" style="273" customWidth="1"/>
    <col min="10756" max="10756" width="27.875" style="273" customWidth="1"/>
    <col min="10757" max="10757" width="14.375" style="273" customWidth="1"/>
    <col min="10758" max="10758" width="21" style="273" customWidth="1"/>
    <col min="10759" max="10759" width="19.75" style="273" customWidth="1"/>
    <col min="10760" max="10760" width="18" style="273" customWidth="1"/>
    <col min="10761" max="10761" width="23.125" style="273" customWidth="1"/>
    <col min="10762" max="10776" width="0" style="273" hidden="1" customWidth="1"/>
    <col min="10777" max="11008" width="9.125" style="273"/>
    <col min="11009" max="11009" width="14.25" style="273" customWidth="1"/>
    <col min="11010" max="11010" width="13.875" style="273" customWidth="1"/>
    <col min="11011" max="11011" width="11.375" style="273" customWidth="1"/>
    <col min="11012" max="11012" width="27.875" style="273" customWidth="1"/>
    <col min="11013" max="11013" width="14.375" style="273" customWidth="1"/>
    <col min="11014" max="11014" width="21" style="273" customWidth="1"/>
    <col min="11015" max="11015" width="19.75" style="273" customWidth="1"/>
    <col min="11016" max="11016" width="18" style="273" customWidth="1"/>
    <col min="11017" max="11017" width="23.125" style="273" customWidth="1"/>
    <col min="11018" max="11032" width="0" style="273" hidden="1" customWidth="1"/>
    <col min="11033" max="11264" width="9.125" style="273"/>
    <col min="11265" max="11265" width="14.25" style="273" customWidth="1"/>
    <col min="11266" max="11266" width="13.875" style="273" customWidth="1"/>
    <col min="11267" max="11267" width="11.375" style="273" customWidth="1"/>
    <col min="11268" max="11268" width="27.875" style="273" customWidth="1"/>
    <col min="11269" max="11269" width="14.375" style="273" customWidth="1"/>
    <col min="11270" max="11270" width="21" style="273" customWidth="1"/>
    <col min="11271" max="11271" width="19.75" style="273" customWidth="1"/>
    <col min="11272" max="11272" width="18" style="273" customWidth="1"/>
    <col min="11273" max="11273" width="23.125" style="273" customWidth="1"/>
    <col min="11274" max="11288" width="0" style="273" hidden="1" customWidth="1"/>
    <col min="11289" max="11520" width="9.125" style="273"/>
    <col min="11521" max="11521" width="14.25" style="273" customWidth="1"/>
    <col min="11522" max="11522" width="13.875" style="273" customWidth="1"/>
    <col min="11523" max="11523" width="11.375" style="273" customWidth="1"/>
    <col min="11524" max="11524" width="27.875" style="273" customWidth="1"/>
    <col min="11525" max="11525" width="14.375" style="273" customWidth="1"/>
    <col min="11526" max="11526" width="21" style="273" customWidth="1"/>
    <col min="11527" max="11527" width="19.75" style="273" customWidth="1"/>
    <col min="11528" max="11528" width="18" style="273" customWidth="1"/>
    <col min="11529" max="11529" width="23.125" style="273" customWidth="1"/>
    <col min="11530" max="11544" width="0" style="273" hidden="1" customWidth="1"/>
    <col min="11545" max="11776" width="9.125" style="273"/>
    <col min="11777" max="11777" width="14.25" style="273" customWidth="1"/>
    <col min="11778" max="11778" width="13.875" style="273" customWidth="1"/>
    <col min="11779" max="11779" width="11.375" style="273" customWidth="1"/>
    <col min="11780" max="11780" width="27.875" style="273" customWidth="1"/>
    <col min="11781" max="11781" width="14.375" style="273" customWidth="1"/>
    <col min="11782" max="11782" width="21" style="273" customWidth="1"/>
    <col min="11783" max="11783" width="19.75" style="273" customWidth="1"/>
    <col min="11784" max="11784" width="18" style="273" customWidth="1"/>
    <col min="11785" max="11785" width="23.125" style="273" customWidth="1"/>
    <col min="11786" max="11800" width="0" style="273" hidden="1" customWidth="1"/>
    <col min="11801" max="12032" width="9.125" style="273"/>
    <col min="12033" max="12033" width="14.25" style="273" customWidth="1"/>
    <col min="12034" max="12034" width="13.875" style="273" customWidth="1"/>
    <col min="12035" max="12035" width="11.375" style="273" customWidth="1"/>
    <col min="12036" max="12036" width="27.875" style="273" customWidth="1"/>
    <col min="12037" max="12037" width="14.375" style="273" customWidth="1"/>
    <col min="12038" max="12038" width="21" style="273" customWidth="1"/>
    <col min="12039" max="12039" width="19.75" style="273" customWidth="1"/>
    <col min="12040" max="12040" width="18" style="273" customWidth="1"/>
    <col min="12041" max="12041" width="23.125" style="273" customWidth="1"/>
    <col min="12042" max="12056" width="0" style="273" hidden="1" customWidth="1"/>
    <col min="12057" max="12288" width="9.125" style="273"/>
    <col min="12289" max="12289" width="14.25" style="273" customWidth="1"/>
    <col min="12290" max="12290" width="13.875" style="273" customWidth="1"/>
    <col min="12291" max="12291" width="11.375" style="273" customWidth="1"/>
    <col min="12292" max="12292" width="27.875" style="273" customWidth="1"/>
    <col min="12293" max="12293" width="14.375" style="273" customWidth="1"/>
    <col min="12294" max="12294" width="21" style="273" customWidth="1"/>
    <col min="12295" max="12295" width="19.75" style="273" customWidth="1"/>
    <col min="12296" max="12296" width="18" style="273" customWidth="1"/>
    <col min="12297" max="12297" width="23.125" style="273" customWidth="1"/>
    <col min="12298" max="12312" width="0" style="273" hidden="1" customWidth="1"/>
    <col min="12313" max="12544" width="9.125" style="273"/>
    <col min="12545" max="12545" width="14.25" style="273" customWidth="1"/>
    <col min="12546" max="12546" width="13.875" style="273" customWidth="1"/>
    <col min="12547" max="12547" width="11.375" style="273" customWidth="1"/>
    <col min="12548" max="12548" width="27.875" style="273" customWidth="1"/>
    <col min="12549" max="12549" width="14.375" style="273" customWidth="1"/>
    <col min="12550" max="12550" width="21" style="273" customWidth="1"/>
    <col min="12551" max="12551" width="19.75" style="273" customWidth="1"/>
    <col min="12552" max="12552" width="18" style="273" customWidth="1"/>
    <col min="12553" max="12553" width="23.125" style="273" customWidth="1"/>
    <col min="12554" max="12568" width="0" style="273" hidden="1" customWidth="1"/>
    <col min="12569" max="12800" width="9.125" style="273"/>
    <col min="12801" max="12801" width="14.25" style="273" customWidth="1"/>
    <col min="12802" max="12802" width="13.875" style="273" customWidth="1"/>
    <col min="12803" max="12803" width="11.375" style="273" customWidth="1"/>
    <col min="12804" max="12804" width="27.875" style="273" customWidth="1"/>
    <col min="12805" max="12805" width="14.375" style="273" customWidth="1"/>
    <col min="12806" max="12806" width="21" style="273" customWidth="1"/>
    <col min="12807" max="12807" width="19.75" style="273" customWidth="1"/>
    <col min="12808" max="12808" width="18" style="273" customWidth="1"/>
    <col min="12809" max="12809" width="23.125" style="273" customWidth="1"/>
    <col min="12810" max="12824" width="0" style="273" hidden="1" customWidth="1"/>
    <col min="12825" max="13056" width="9.125" style="273"/>
    <col min="13057" max="13057" width="14.25" style="273" customWidth="1"/>
    <col min="13058" max="13058" width="13.875" style="273" customWidth="1"/>
    <col min="13059" max="13059" width="11.375" style="273" customWidth="1"/>
    <col min="13060" max="13060" width="27.875" style="273" customWidth="1"/>
    <col min="13061" max="13061" width="14.375" style="273" customWidth="1"/>
    <col min="13062" max="13062" width="21" style="273" customWidth="1"/>
    <col min="13063" max="13063" width="19.75" style="273" customWidth="1"/>
    <col min="13064" max="13064" width="18" style="273" customWidth="1"/>
    <col min="13065" max="13065" width="23.125" style="273" customWidth="1"/>
    <col min="13066" max="13080" width="0" style="273" hidden="1" customWidth="1"/>
    <col min="13081" max="13312" width="9.125" style="273"/>
    <col min="13313" max="13313" width="14.25" style="273" customWidth="1"/>
    <col min="13314" max="13314" width="13.875" style="273" customWidth="1"/>
    <col min="13315" max="13315" width="11.375" style="273" customWidth="1"/>
    <col min="13316" max="13316" width="27.875" style="273" customWidth="1"/>
    <col min="13317" max="13317" width="14.375" style="273" customWidth="1"/>
    <col min="13318" max="13318" width="21" style="273" customWidth="1"/>
    <col min="13319" max="13319" width="19.75" style="273" customWidth="1"/>
    <col min="13320" max="13320" width="18" style="273" customWidth="1"/>
    <col min="13321" max="13321" width="23.125" style="273" customWidth="1"/>
    <col min="13322" max="13336" width="0" style="273" hidden="1" customWidth="1"/>
    <col min="13337" max="13568" width="9.125" style="273"/>
    <col min="13569" max="13569" width="14.25" style="273" customWidth="1"/>
    <col min="13570" max="13570" width="13.875" style="273" customWidth="1"/>
    <col min="13571" max="13571" width="11.375" style="273" customWidth="1"/>
    <col min="13572" max="13572" width="27.875" style="273" customWidth="1"/>
    <col min="13573" max="13573" width="14.375" style="273" customWidth="1"/>
    <col min="13574" max="13574" width="21" style="273" customWidth="1"/>
    <col min="13575" max="13575" width="19.75" style="273" customWidth="1"/>
    <col min="13576" max="13576" width="18" style="273" customWidth="1"/>
    <col min="13577" max="13577" width="23.125" style="273" customWidth="1"/>
    <col min="13578" max="13592" width="0" style="273" hidden="1" customWidth="1"/>
    <col min="13593" max="13824" width="9.125" style="273"/>
    <col min="13825" max="13825" width="14.25" style="273" customWidth="1"/>
    <col min="13826" max="13826" width="13.875" style="273" customWidth="1"/>
    <col min="13827" max="13827" width="11.375" style="273" customWidth="1"/>
    <col min="13828" max="13828" width="27.875" style="273" customWidth="1"/>
    <col min="13829" max="13829" width="14.375" style="273" customWidth="1"/>
    <col min="13830" max="13830" width="21" style="273" customWidth="1"/>
    <col min="13831" max="13831" width="19.75" style="273" customWidth="1"/>
    <col min="13832" max="13832" width="18" style="273" customWidth="1"/>
    <col min="13833" max="13833" width="23.125" style="273" customWidth="1"/>
    <col min="13834" max="13848" width="0" style="273" hidden="1" customWidth="1"/>
    <col min="13849" max="14080" width="9.125" style="273"/>
    <col min="14081" max="14081" width="14.25" style="273" customWidth="1"/>
    <col min="14082" max="14082" width="13.875" style="273" customWidth="1"/>
    <col min="14083" max="14083" width="11.375" style="273" customWidth="1"/>
    <col min="14084" max="14084" width="27.875" style="273" customWidth="1"/>
    <col min="14085" max="14085" width="14.375" style="273" customWidth="1"/>
    <col min="14086" max="14086" width="21" style="273" customWidth="1"/>
    <col min="14087" max="14087" width="19.75" style="273" customWidth="1"/>
    <col min="14088" max="14088" width="18" style="273" customWidth="1"/>
    <col min="14089" max="14089" width="23.125" style="273" customWidth="1"/>
    <col min="14090" max="14104" width="0" style="273" hidden="1" customWidth="1"/>
    <col min="14105" max="14336" width="9.125" style="273"/>
    <col min="14337" max="14337" width="14.25" style="273" customWidth="1"/>
    <col min="14338" max="14338" width="13.875" style="273" customWidth="1"/>
    <col min="14339" max="14339" width="11.375" style="273" customWidth="1"/>
    <col min="14340" max="14340" width="27.875" style="273" customWidth="1"/>
    <col min="14341" max="14341" width="14.375" style="273" customWidth="1"/>
    <col min="14342" max="14342" width="21" style="273" customWidth="1"/>
    <col min="14343" max="14343" width="19.75" style="273" customWidth="1"/>
    <col min="14344" max="14344" width="18" style="273" customWidth="1"/>
    <col min="14345" max="14345" width="23.125" style="273" customWidth="1"/>
    <col min="14346" max="14360" width="0" style="273" hidden="1" customWidth="1"/>
    <col min="14361" max="14592" width="9.125" style="273"/>
    <col min="14593" max="14593" width="14.25" style="273" customWidth="1"/>
    <col min="14594" max="14594" width="13.875" style="273" customWidth="1"/>
    <col min="14595" max="14595" width="11.375" style="273" customWidth="1"/>
    <col min="14596" max="14596" width="27.875" style="273" customWidth="1"/>
    <col min="14597" max="14597" width="14.375" style="273" customWidth="1"/>
    <col min="14598" max="14598" width="21" style="273" customWidth="1"/>
    <col min="14599" max="14599" width="19.75" style="273" customWidth="1"/>
    <col min="14600" max="14600" width="18" style="273" customWidth="1"/>
    <col min="14601" max="14601" width="23.125" style="273" customWidth="1"/>
    <col min="14602" max="14616" width="0" style="273" hidden="1" customWidth="1"/>
    <col min="14617" max="14848" width="9.125" style="273"/>
    <col min="14849" max="14849" width="14.25" style="273" customWidth="1"/>
    <col min="14850" max="14850" width="13.875" style="273" customWidth="1"/>
    <col min="14851" max="14851" width="11.375" style="273" customWidth="1"/>
    <col min="14852" max="14852" width="27.875" style="273" customWidth="1"/>
    <col min="14853" max="14853" width="14.375" style="273" customWidth="1"/>
    <col min="14854" max="14854" width="21" style="273" customWidth="1"/>
    <col min="14855" max="14855" width="19.75" style="273" customWidth="1"/>
    <col min="14856" max="14856" width="18" style="273" customWidth="1"/>
    <col min="14857" max="14857" width="23.125" style="273" customWidth="1"/>
    <col min="14858" max="14872" width="0" style="273" hidden="1" customWidth="1"/>
    <col min="14873" max="15104" width="9.125" style="273"/>
    <col min="15105" max="15105" width="14.25" style="273" customWidth="1"/>
    <col min="15106" max="15106" width="13.875" style="273" customWidth="1"/>
    <col min="15107" max="15107" width="11.375" style="273" customWidth="1"/>
    <col min="15108" max="15108" width="27.875" style="273" customWidth="1"/>
    <col min="15109" max="15109" width="14.375" style="273" customWidth="1"/>
    <col min="15110" max="15110" width="21" style="273" customWidth="1"/>
    <col min="15111" max="15111" width="19.75" style="273" customWidth="1"/>
    <col min="15112" max="15112" width="18" style="273" customWidth="1"/>
    <col min="15113" max="15113" width="23.125" style="273" customWidth="1"/>
    <col min="15114" max="15128" width="0" style="273" hidden="1" customWidth="1"/>
    <col min="15129" max="15360" width="9.125" style="273"/>
    <col min="15361" max="15361" width="14.25" style="273" customWidth="1"/>
    <col min="15362" max="15362" width="13.875" style="273" customWidth="1"/>
    <col min="15363" max="15363" width="11.375" style="273" customWidth="1"/>
    <col min="15364" max="15364" width="27.875" style="273" customWidth="1"/>
    <col min="15365" max="15365" width="14.375" style="273" customWidth="1"/>
    <col min="15366" max="15366" width="21" style="273" customWidth="1"/>
    <col min="15367" max="15367" width="19.75" style="273" customWidth="1"/>
    <col min="15368" max="15368" width="18" style="273" customWidth="1"/>
    <col min="15369" max="15369" width="23.125" style="273" customWidth="1"/>
    <col min="15370" max="15384" width="0" style="273" hidden="1" customWidth="1"/>
    <col min="15385" max="15616" width="9.125" style="273"/>
    <col min="15617" max="15617" width="14.25" style="273" customWidth="1"/>
    <col min="15618" max="15618" width="13.875" style="273" customWidth="1"/>
    <col min="15619" max="15619" width="11.375" style="273" customWidth="1"/>
    <col min="15620" max="15620" width="27.875" style="273" customWidth="1"/>
    <col min="15621" max="15621" width="14.375" style="273" customWidth="1"/>
    <col min="15622" max="15622" width="21" style="273" customWidth="1"/>
    <col min="15623" max="15623" width="19.75" style="273" customWidth="1"/>
    <col min="15624" max="15624" width="18" style="273" customWidth="1"/>
    <col min="15625" max="15625" width="23.125" style="273" customWidth="1"/>
    <col min="15626" max="15640" width="0" style="273" hidden="1" customWidth="1"/>
    <col min="15641" max="15872" width="9.125" style="273"/>
    <col min="15873" max="15873" width="14.25" style="273" customWidth="1"/>
    <col min="15874" max="15874" width="13.875" style="273" customWidth="1"/>
    <col min="15875" max="15875" width="11.375" style="273" customWidth="1"/>
    <col min="15876" max="15876" width="27.875" style="273" customWidth="1"/>
    <col min="15877" max="15877" width="14.375" style="273" customWidth="1"/>
    <col min="15878" max="15878" width="21" style="273" customWidth="1"/>
    <col min="15879" max="15879" width="19.75" style="273" customWidth="1"/>
    <col min="15880" max="15880" width="18" style="273" customWidth="1"/>
    <col min="15881" max="15881" width="23.125" style="273" customWidth="1"/>
    <col min="15882" max="15896" width="0" style="273" hidden="1" customWidth="1"/>
    <col min="15897" max="16128" width="9.125" style="273"/>
    <col min="16129" max="16129" width="14.25" style="273" customWidth="1"/>
    <col min="16130" max="16130" width="13.875" style="273" customWidth="1"/>
    <col min="16131" max="16131" width="11.375" style="273" customWidth="1"/>
    <col min="16132" max="16132" width="27.875" style="273" customWidth="1"/>
    <col min="16133" max="16133" width="14.375" style="273" customWidth="1"/>
    <col min="16134" max="16134" width="21" style="273" customWidth="1"/>
    <col min="16135" max="16135" width="19.75" style="273" customWidth="1"/>
    <col min="16136" max="16136" width="18" style="273" customWidth="1"/>
    <col min="16137" max="16137" width="23.125" style="273" customWidth="1"/>
    <col min="16138" max="16152" width="0" style="273" hidden="1" customWidth="1"/>
    <col min="16153" max="16384" width="9.125" style="273"/>
  </cols>
  <sheetData>
    <row r="1" spans="1:9" ht="23.95" customHeight="1">
      <c r="A1" s="306" t="str">
        <f>'Attach 3(JV)'!A1:D1</f>
        <v>Specification No.:CC/NT/W-RT/DOM/A06/25/16859</v>
      </c>
      <c r="B1" s="322"/>
      <c r="C1" s="322"/>
      <c r="D1" s="322"/>
      <c r="E1" s="322"/>
      <c r="F1" s="322"/>
      <c r="G1" s="322"/>
      <c r="H1" s="271"/>
      <c r="I1" s="271" t="str">
        <f>"Attachment-3(QR) " &amp; '[14]Attach 3(JV)'!AU1</f>
        <v xml:space="preserve">Attachment-3(QR) </v>
      </c>
    </row>
    <row r="2" spans="1:9" ht="15.8" customHeight="1"/>
    <row r="3" spans="1:9" ht="86.95" customHeight="1">
      <c r="A3" s="1107" t="str">
        <f>'Attach 3(JV)'!A3:E3</f>
        <v>400kV Reactor Package 4RT-13 for Procurement of 03 Nos. 400kV 3-Phase 125MVAR Reactors under “Procurement of Transformers and Reactors under vendor development from SIS Reserve Fund”.</v>
      </c>
      <c r="B3" s="1107"/>
      <c r="C3" s="1107"/>
      <c r="D3" s="1107"/>
      <c r="E3" s="1107"/>
      <c r="F3" s="1107"/>
      <c r="G3" s="1107"/>
      <c r="H3" s="1107"/>
      <c r="I3" s="1107"/>
    </row>
    <row r="5" spans="1:9" ht="21.75" customHeight="1">
      <c r="A5" s="825" t="s">
        <v>71</v>
      </c>
      <c r="B5" s="825"/>
      <c r="C5" s="825"/>
      <c r="D5" s="825"/>
      <c r="E5" s="825"/>
      <c r="F5" s="825"/>
      <c r="G5" s="825"/>
      <c r="H5" s="825"/>
      <c r="I5" s="825"/>
    </row>
    <row r="7" spans="1:9">
      <c r="A7" s="278" t="str">
        <f>'[15]Attach 3(JV)'!A7</f>
        <v>Bidder’s Name and Address  :</v>
      </c>
      <c r="F7" s="280"/>
      <c r="H7" s="302" t="str">
        <f>'[16]Attach 3(JV)'!E7</f>
        <v>To:</v>
      </c>
    </row>
    <row r="8" spans="1:9" ht="32.299999999999997" customHeight="1">
      <c r="A8" s="826" t="str">
        <f>IF('[17]Names of Bidder'!D6= "JV (Joint Venture)", "JV of " &amp; Z8, "")</f>
        <v/>
      </c>
      <c r="B8" s="826"/>
      <c r="C8" s="826"/>
      <c r="D8" s="826"/>
      <c r="F8" s="385"/>
      <c r="H8" s="304" t="str">
        <f>'[16]Attach 3(JV)'!E8</f>
        <v>Contract Services</v>
      </c>
    </row>
    <row r="9" spans="1:9" ht="18" customHeight="1">
      <c r="A9" s="278" t="s">
        <v>72</v>
      </c>
      <c r="B9" s="827">
        <f>'Attach 3(JV)'!B9</f>
        <v>0</v>
      </c>
      <c r="C9" s="827"/>
      <c r="F9" s="385"/>
      <c r="H9" s="304" t="str">
        <f>'[16]Attach 3(JV)'!E9</f>
        <v>Power Grid Corporation of India Ltd.,</v>
      </c>
    </row>
    <row r="10" spans="1:9" ht="18" customHeight="1">
      <c r="A10" s="278" t="s">
        <v>73</v>
      </c>
      <c r="B10" s="827">
        <f>'Attach 3(JV)'!B10</f>
        <v>0</v>
      </c>
      <c r="C10" s="827"/>
      <c r="F10" s="385"/>
      <c r="H10" s="304" t="str">
        <f>'[16]Attach 3(JV)'!E10</f>
        <v>"Saudamini", Plot No. 2, Sector 29</v>
      </c>
    </row>
    <row r="11" spans="1:9" ht="17.350000000000001" customHeight="1">
      <c r="B11" s="827">
        <f>'Attach 3(JV)'!B11</f>
        <v>0</v>
      </c>
      <c r="C11" s="827"/>
      <c r="F11" s="385"/>
      <c r="H11" s="304" t="str">
        <f>'[16]Attach 3(JV)'!E11</f>
        <v>Gurgaon (Haryana) - 122001</v>
      </c>
    </row>
    <row r="12" spans="1:9" ht="18" customHeight="1">
      <c r="B12" s="827">
        <f>'Attach 3(JV)'!B12</f>
        <v>0</v>
      </c>
      <c r="C12" s="827"/>
    </row>
    <row r="14" spans="1:9">
      <c r="A14" s="273" t="s">
        <v>64</v>
      </c>
    </row>
    <row r="16" spans="1:9" ht="96.8" customHeight="1">
      <c r="A16" s="829" t="s">
        <v>74</v>
      </c>
      <c r="B16" s="829"/>
      <c r="C16" s="829"/>
      <c r="D16" s="829"/>
      <c r="E16" s="829"/>
      <c r="F16" s="829"/>
      <c r="G16" s="829"/>
      <c r="H16" s="829"/>
      <c r="I16" s="829"/>
    </row>
    <row r="17" spans="1:13" ht="9.6999999999999993" customHeight="1"/>
    <row r="18" spans="1:13" ht="17.350000000000001" customHeight="1">
      <c r="A18" s="386" t="s">
        <v>75</v>
      </c>
      <c r="B18" s="829" t="s">
        <v>76</v>
      </c>
      <c r="C18" s="829"/>
      <c r="D18" s="829"/>
      <c r="E18" s="829"/>
      <c r="F18" s="829"/>
      <c r="M18" s="387"/>
    </row>
    <row r="19" spans="1:13" ht="17.350000000000001" hidden="1" customHeight="1">
      <c r="A19" s="386" t="s">
        <v>75</v>
      </c>
      <c r="B19" s="829" t="s">
        <v>77</v>
      </c>
      <c r="C19" s="829"/>
      <c r="D19" s="829"/>
      <c r="E19" s="829"/>
      <c r="F19" s="829"/>
      <c r="G19" s="829"/>
      <c r="H19" s="829"/>
      <c r="M19" s="387"/>
    </row>
    <row r="20" spans="1:13" hidden="1">
      <c r="A20" s="388" t="s">
        <v>78</v>
      </c>
      <c r="B20" s="830">
        <f>'[16]Name of Bidder'!C13</f>
        <v>0</v>
      </c>
      <c r="C20" s="830"/>
      <c r="D20" s="830"/>
      <c r="E20" s="830"/>
      <c r="F20" s="830"/>
      <c r="G20" s="830"/>
      <c r="H20" s="830"/>
      <c r="M20" s="318">
        <f>'[16]Name of Bidder'!F6</f>
        <v>2</v>
      </c>
    </row>
    <row r="21" spans="1:13" hidden="1">
      <c r="A21" s="388" t="s">
        <v>79</v>
      </c>
      <c r="B21" s="830">
        <f>'[16]Name of Bidder'!C18</f>
        <v>0</v>
      </c>
      <c r="C21" s="830"/>
      <c r="D21" s="830"/>
      <c r="E21" s="830"/>
      <c r="F21" s="830"/>
      <c r="G21" s="830"/>
      <c r="H21" s="830"/>
      <c r="M21" s="318" t="str">
        <f>'[16]Name of Bidder'!F8</f>
        <v>2 or more</v>
      </c>
    </row>
    <row r="22" spans="1:13" ht="17.350000000000001" hidden="1" customHeight="1">
      <c r="A22" s="388" t="s">
        <v>80</v>
      </c>
      <c r="B22" s="830">
        <f>'[16]Name of Bidder'!C23</f>
        <v>0</v>
      </c>
      <c r="C22" s="830"/>
      <c r="D22" s="830"/>
      <c r="E22" s="830"/>
      <c r="F22" s="830"/>
      <c r="G22" s="830"/>
      <c r="H22" s="830"/>
      <c r="I22" s="321"/>
    </row>
    <row r="23" spans="1:13" ht="15.8" hidden="1" customHeight="1">
      <c r="B23" s="583" t="s">
        <v>81</v>
      </c>
    </row>
    <row r="24" spans="1:13" ht="15.8" customHeight="1">
      <c r="A24" s="584"/>
    </row>
    <row r="25" spans="1:13" ht="25.5" hidden="1" customHeight="1">
      <c r="A25" s="829" t="s">
        <v>82</v>
      </c>
      <c r="B25" s="829"/>
      <c r="C25" s="829"/>
      <c r="D25" s="829"/>
      <c r="E25" s="829"/>
      <c r="F25" s="829"/>
      <c r="G25" s="829"/>
      <c r="H25" s="829"/>
    </row>
    <row r="26" spans="1:13" ht="8.35" customHeight="1">
      <c r="A26" s="602"/>
      <c r="B26" s="602"/>
      <c r="C26" s="602"/>
      <c r="D26" s="602"/>
      <c r="E26" s="602"/>
      <c r="F26" s="602"/>
      <c r="G26" s="602"/>
      <c r="H26" s="602"/>
    </row>
    <row r="27" spans="1:13" ht="43.5" customHeight="1">
      <c r="A27" s="831" t="s">
        <v>83</v>
      </c>
      <c r="B27" s="831"/>
      <c r="C27" s="831"/>
      <c r="D27" s="831"/>
      <c r="E27" s="831"/>
      <c r="F27" s="831"/>
      <c r="G27" s="831"/>
      <c r="H27" s="831"/>
      <c r="I27" s="321"/>
    </row>
    <row r="28" spans="1:13" ht="26.35" customHeight="1">
      <c r="A28" s="391" t="s">
        <v>84</v>
      </c>
      <c r="B28" s="831" t="s">
        <v>85</v>
      </c>
      <c r="C28" s="831"/>
      <c r="D28" s="831"/>
      <c r="E28" s="831"/>
      <c r="F28" s="831"/>
      <c r="G28" s="831"/>
      <c r="H28" s="831"/>
      <c r="I28" s="321"/>
    </row>
    <row r="29" spans="1:13" ht="26.35" customHeight="1">
      <c r="A29" s="392" t="s">
        <v>86</v>
      </c>
      <c r="B29" s="832" t="s">
        <v>87</v>
      </c>
      <c r="C29" s="832"/>
      <c r="D29" s="832"/>
      <c r="E29" s="832"/>
      <c r="F29" s="832"/>
      <c r="G29" s="832"/>
      <c r="H29" s="832"/>
    </row>
    <row r="30" spans="1:13" ht="26.35" customHeight="1">
      <c r="A30" s="392" t="s">
        <v>88</v>
      </c>
      <c r="B30" s="832" t="s">
        <v>89</v>
      </c>
      <c r="C30" s="832"/>
      <c r="D30" s="832"/>
      <c r="E30" s="832"/>
      <c r="F30" s="832"/>
      <c r="G30" s="832"/>
      <c r="H30" s="832"/>
    </row>
    <row r="31" spans="1:13" ht="41.3" customHeight="1">
      <c r="A31" s="392" t="s">
        <v>90</v>
      </c>
      <c r="B31" s="832" t="s">
        <v>91</v>
      </c>
      <c r="C31" s="832"/>
      <c r="D31" s="832"/>
      <c r="E31" s="832"/>
      <c r="F31" s="832"/>
      <c r="G31" s="832"/>
      <c r="H31" s="832"/>
    </row>
    <row r="32" spans="1:13" ht="9.6999999999999993" customHeight="1">
      <c r="A32" s="392"/>
      <c r="B32" s="321"/>
      <c r="C32" s="321"/>
      <c r="D32" s="321"/>
      <c r="E32" s="321"/>
      <c r="F32" s="321"/>
      <c r="G32" s="321"/>
      <c r="H32" s="321"/>
      <c r="I32" s="321"/>
    </row>
    <row r="33" spans="1:9" ht="25.5" customHeight="1">
      <c r="A33" s="391" t="s">
        <v>92</v>
      </c>
      <c r="B33" s="833" t="s">
        <v>93</v>
      </c>
      <c r="C33" s="833"/>
      <c r="D33" s="833"/>
      <c r="E33" s="833"/>
      <c r="F33" s="833"/>
      <c r="G33" s="833"/>
      <c r="H33" s="833"/>
      <c r="I33" s="321"/>
    </row>
    <row r="34" spans="1:9" ht="24.8" customHeight="1">
      <c r="A34" s="392" t="s">
        <v>86</v>
      </c>
      <c r="B34" s="831" t="s">
        <v>94</v>
      </c>
      <c r="C34" s="831"/>
      <c r="D34" s="831"/>
      <c r="E34" s="831"/>
      <c r="F34" s="831"/>
      <c r="G34" s="831"/>
      <c r="H34" s="831"/>
      <c r="I34" s="321"/>
    </row>
    <row r="35" spans="1:9" ht="24.8" hidden="1" customHeight="1">
      <c r="A35" s="392" t="s">
        <v>88</v>
      </c>
      <c r="B35" s="831" t="s">
        <v>95</v>
      </c>
      <c r="C35" s="831"/>
      <c r="D35" s="831"/>
      <c r="E35" s="831"/>
      <c r="F35" s="831"/>
      <c r="G35" s="831"/>
      <c r="H35" s="831"/>
      <c r="I35" s="321"/>
    </row>
    <row r="36" spans="1:9" ht="12.1" customHeight="1">
      <c r="A36" s="321"/>
      <c r="B36" s="321"/>
      <c r="C36" s="321"/>
      <c r="D36" s="321"/>
      <c r="E36" s="321"/>
      <c r="F36" s="321"/>
      <c r="G36" s="321"/>
      <c r="H36" s="321"/>
      <c r="I36" s="321"/>
    </row>
    <row r="37" spans="1:9" s="395" customFormat="1" ht="24.8" customHeight="1">
      <c r="A37" s="393" t="s">
        <v>96</v>
      </c>
      <c r="B37" s="834" t="s">
        <v>97</v>
      </c>
      <c r="C37" s="834"/>
      <c r="D37" s="834"/>
      <c r="E37" s="834"/>
      <c r="F37" s="834"/>
      <c r="G37" s="834"/>
      <c r="H37" s="834"/>
      <c r="I37" s="394"/>
    </row>
    <row r="38" spans="1:9" ht="23.95" customHeight="1">
      <c r="A38" s="321"/>
      <c r="B38" s="833" t="s">
        <v>98</v>
      </c>
      <c r="C38" s="833"/>
      <c r="D38" s="833"/>
      <c r="E38" s="833"/>
      <c r="F38" s="833"/>
      <c r="G38" s="833"/>
      <c r="H38" s="833"/>
      <c r="I38" s="321"/>
    </row>
    <row r="39" spans="1:9" ht="54" customHeight="1">
      <c r="A39" s="321"/>
      <c r="B39" s="831" t="s">
        <v>99</v>
      </c>
      <c r="C39" s="831"/>
      <c r="D39" s="831"/>
      <c r="E39" s="831"/>
      <c r="F39" s="831"/>
      <c r="G39" s="831"/>
      <c r="H39" s="831"/>
      <c r="I39" s="321"/>
    </row>
    <row r="40" spans="1:9" ht="15.8" customHeight="1">
      <c r="A40" s="835" t="s">
        <v>100</v>
      </c>
      <c r="B40" s="838" t="s">
        <v>101</v>
      </c>
      <c r="C40" s="839"/>
      <c r="D40" s="844" t="s">
        <v>102</v>
      </c>
      <c r="E40" s="844"/>
      <c r="F40" s="844"/>
      <c r="G40" s="321"/>
      <c r="H40" s="321"/>
    </row>
    <row r="41" spans="1:9" ht="19.55" customHeight="1">
      <c r="A41" s="836"/>
      <c r="B41" s="840"/>
      <c r="C41" s="841"/>
      <c r="D41" s="844"/>
      <c r="E41" s="844"/>
      <c r="F41" s="844"/>
      <c r="G41" s="321"/>
      <c r="H41" s="321"/>
      <c r="I41" s="321"/>
    </row>
    <row r="42" spans="1:9" ht="20.25" customHeight="1">
      <c r="A42" s="837"/>
      <c r="B42" s="842"/>
      <c r="C42" s="843"/>
      <c r="D42" s="844"/>
      <c r="E42" s="844"/>
      <c r="F42" s="844"/>
      <c r="G42" s="321"/>
      <c r="H42" s="321"/>
      <c r="I42" s="321"/>
    </row>
    <row r="43" spans="1:9" ht="30.75" customHeight="1">
      <c r="A43" s="398">
        <v>1</v>
      </c>
      <c r="B43" s="854" t="s">
        <v>103</v>
      </c>
      <c r="C43" s="854"/>
      <c r="D43" s="860">
        <f>'[15]Names of Bidder'!D10:G10</f>
        <v>0</v>
      </c>
      <c r="E43" s="861"/>
      <c r="F43" s="862"/>
      <c r="G43" s="321"/>
      <c r="H43" s="321"/>
      <c r="I43" s="321"/>
    </row>
    <row r="44" spans="1:9" ht="15.8" customHeight="1">
      <c r="A44" s="845">
        <v>2</v>
      </c>
      <c r="B44" s="848" t="s">
        <v>104</v>
      </c>
      <c r="C44" s="849"/>
      <c r="D44" s="855"/>
      <c r="E44" s="856"/>
      <c r="F44" s="857"/>
      <c r="G44" s="321"/>
      <c r="H44" s="321"/>
      <c r="I44" s="321"/>
    </row>
    <row r="45" spans="1:9" ht="15.8" customHeight="1">
      <c r="A45" s="846"/>
      <c r="B45" s="850"/>
      <c r="C45" s="851"/>
      <c r="D45" s="855"/>
      <c r="E45" s="856"/>
      <c r="F45" s="857"/>
      <c r="G45" s="321"/>
      <c r="H45" s="321"/>
      <c r="I45" s="321"/>
    </row>
    <row r="46" spans="1:9" ht="15.8" customHeight="1">
      <c r="A46" s="847"/>
      <c r="B46" s="852"/>
      <c r="C46" s="853"/>
      <c r="D46" s="855"/>
      <c r="E46" s="856"/>
      <c r="F46" s="857"/>
      <c r="G46" s="321"/>
      <c r="H46" s="321"/>
      <c r="I46" s="321"/>
    </row>
    <row r="47" spans="1:9" ht="18.7" customHeight="1">
      <c r="A47" s="398">
        <v>3</v>
      </c>
      <c r="B47" s="854" t="s">
        <v>105</v>
      </c>
      <c r="C47" s="854"/>
      <c r="D47" s="855"/>
      <c r="E47" s="856"/>
      <c r="F47" s="857"/>
      <c r="G47" s="321"/>
      <c r="H47" s="321"/>
      <c r="I47" s="321"/>
    </row>
    <row r="48" spans="1:9" ht="20.25" customHeight="1">
      <c r="A48" s="398">
        <v>4</v>
      </c>
      <c r="B48" s="854" t="s">
        <v>106</v>
      </c>
      <c r="C48" s="854"/>
      <c r="D48" s="855"/>
      <c r="E48" s="856"/>
      <c r="F48" s="857"/>
      <c r="G48" s="321"/>
      <c r="H48" s="321"/>
      <c r="I48" s="321"/>
    </row>
    <row r="49" spans="1:10" ht="19.55" customHeight="1">
      <c r="A49" s="399">
        <v>5</v>
      </c>
      <c r="B49" s="854" t="s">
        <v>107</v>
      </c>
      <c r="C49" s="854"/>
      <c r="D49" s="855"/>
      <c r="E49" s="856"/>
      <c r="F49" s="857"/>
      <c r="G49" s="321"/>
      <c r="H49" s="321"/>
    </row>
    <row r="50" spans="1:10" ht="51.8" customHeight="1">
      <c r="A50" s="398">
        <v>6</v>
      </c>
      <c r="B50" s="854" t="s">
        <v>108</v>
      </c>
      <c r="C50" s="854"/>
      <c r="D50" s="855"/>
      <c r="E50" s="856"/>
      <c r="F50" s="857"/>
      <c r="G50" s="321"/>
      <c r="H50" s="321"/>
      <c r="I50" s="321"/>
    </row>
    <row r="51" spans="1:10" ht="49.6" customHeight="1">
      <c r="A51" s="398">
        <v>7</v>
      </c>
      <c r="B51" s="854" t="s">
        <v>109</v>
      </c>
      <c r="C51" s="854"/>
      <c r="D51" s="855"/>
      <c r="E51" s="856"/>
      <c r="F51" s="857"/>
      <c r="G51" s="321"/>
      <c r="H51" s="321"/>
      <c r="I51" s="321"/>
    </row>
    <row r="52" spans="1:10" ht="18" customHeight="1">
      <c r="A52" s="398">
        <v>8</v>
      </c>
      <c r="B52" s="854" t="s">
        <v>110</v>
      </c>
      <c r="C52" s="854"/>
      <c r="D52" s="855"/>
      <c r="E52" s="856"/>
      <c r="F52" s="857"/>
      <c r="G52" s="321"/>
      <c r="H52" s="321"/>
      <c r="I52" s="321"/>
    </row>
    <row r="53" spans="1:10" ht="18" customHeight="1">
      <c r="A53" s="400"/>
      <c r="B53" s="401" t="s">
        <v>111</v>
      </c>
      <c r="C53" s="402"/>
      <c r="D53" s="855"/>
      <c r="E53" s="856"/>
      <c r="F53" s="857"/>
      <c r="G53" s="321"/>
      <c r="H53" s="321"/>
      <c r="I53" s="321"/>
    </row>
    <row r="54" spans="1:10" ht="18" customHeight="1">
      <c r="A54" s="400"/>
      <c r="B54" s="401" t="s">
        <v>112</v>
      </c>
      <c r="C54" s="402"/>
      <c r="D54" s="855"/>
      <c r="E54" s="856"/>
      <c r="F54" s="857"/>
      <c r="G54" s="321"/>
      <c r="H54" s="321"/>
      <c r="I54" s="321"/>
    </row>
    <row r="55" spans="1:10" ht="18" customHeight="1">
      <c r="A55" s="403"/>
      <c r="B55" s="401" t="s">
        <v>113</v>
      </c>
      <c r="C55" s="404"/>
      <c r="D55" s="855"/>
      <c r="E55" s="856"/>
      <c r="F55" s="857"/>
      <c r="G55" s="321"/>
      <c r="H55" s="321"/>
    </row>
    <row r="56" spans="1:10" ht="13.6" customHeight="1">
      <c r="A56" s="321"/>
      <c r="B56" s="321"/>
      <c r="C56" s="321"/>
      <c r="D56" s="321"/>
      <c r="E56" s="321"/>
      <c r="F56" s="321"/>
      <c r="G56" s="321"/>
      <c r="H56" s="321"/>
      <c r="I56" s="321"/>
    </row>
    <row r="57" spans="1:10" s="586" customFormat="1" ht="47.25" customHeight="1">
      <c r="A57" s="398">
        <v>9</v>
      </c>
      <c r="B57" s="863" t="s">
        <v>114</v>
      </c>
      <c r="C57" s="864"/>
      <c r="D57" s="864"/>
      <c r="E57" s="864"/>
      <c r="F57" s="865"/>
      <c r="G57" s="599"/>
      <c r="H57" s="406"/>
      <c r="I57" s="585"/>
      <c r="J57" s="585"/>
    </row>
    <row r="58" spans="1:10" s="586" customFormat="1" ht="41.95" customHeight="1">
      <c r="A58" s="398">
        <v>10</v>
      </c>
      <c r="B58" s="863" t="s">
        <v>115</v>
      </c>
      <c r="C58" s="864"/>
      <c r="D58" s="864"/>
      <c r="E58" s="864"/>
      <c r="F58" s="865"/>
      <c r="G58" s="599"/>
      <c r="H58" s="406"/>
      <c r="I58" s="585"/>
      <c r="J58" s="585"/>
    </row>
    <row r="59" spans="1:10" s="586" customFormat="1" ht="14.3">
      <c r="A59" s="585"/>
      <c r="B59" s="585"/>
      <c r="C59" s="585"/>
      <c r="D59" s="585"/>
      <c r="E59" s="585"/>
      <c r="F59" s="585"/>
      <c r="G59" s="585"/>
      <c r="H59" s="585"/>
      <c r="I59" s="585"/>
      <c r="J59" s="585"/>
    </row>
    <row r="60" spans="1:10" s="586" customFormat="1" ht="14.3">
      <c r="A60" s="585"/>
      <c r="B60" s="585"/>
      <c r="C60" s="585"/>
      <c r="D60" s="585"/>
      <c r="E60" s="585"/>
      <c r="F60" s="585"/>
      <c r="G60" s="585"/>
      <c r="H60" s="585"/>
      <c r="I60" s="585"/>
      <c r="J60" s="585"/>
    </row>
    <row r="61" spans="1:10" s="586" customFormat="1" ht="23.95" customHeight="1">
      <c r="A61" s="677">
        <v>2</v>
      </c>
      <c r="B61" s="1105" t="s">
        <v>1028</v>
      </c>
      <c r="C61" s="1105"/>
      <c r="D61" s="1105"/>
      <c r="E61" s="1105"/>
      <c r="F61" s="1105"/>
      <c r="G61" s="1105"/>
      <c r="H61" s="1105"/>
      <c r="I61" s="1105"/>
      <c r="J61" s="585"/>
    </row>
    <row r="62" spans="1:10" s="586" customFormat="1" ht="14.3">
      <c r="A62" s="678"/>
      <c r="B62" s="678"/>
      <c r="C62" s="678"/>
      <c r="D62" s="678"/>
      <c r="E62" s="678"/>
      <c r="F62" s="678"/>
      <c r="G62" s="678"/>
      <c r="H62" s="678"/>
      <c r="I62" s="678"/>
      <c r="J62" s="585"/>
    </row>
    <row r="63" spans="1:10" s="586" customFormat="1" ht="23.95" customHeight="1">
      <c r="A63" s="679"/>
      <c r="B63" s="1106" t="s">
        <v>1027</v>
      </c>
      <c r="C63" s="1106"/>
      <c r="D63" s="1106"/>
      <c r="E63" s="1106"/>
      <c r="F63" s="1106"/>
      <c r="G63" s="1106"/>
      <c r="H63" s="1106"/>
      <c r="I63" s="1106"/>
      <c r="J63" s="585"/>
    </row>
    <row r="64" spans="1:10" s="586" customFormat="1" ht="10.55" customHeight="1">
      <c r="A64" s="678"/>
      <c r="B64" s="678"/>
      <c r="C64" s="678"/>
      <c r="D64" s="678"/>
      <c r="E64" s="678"/>
      <c r="F64" s="678"/>
      <c r="G64" s="678"/>
      <c r="H64" s="678"/>
      <c r="I64" s="678"/>
      <c r="J64" s="585"/>
    </row>
    <row r="65" spans="1:25" s="586" customFormat="1" ht="44.35" customHeight="1">
      <c r="A65" s="675">
        <v>2.1</v>
      </c>
      <c r="B65" s="1104" t="s">
        <v>1049</v>
      </c>
      <c r="C65" s="1104"/>
      <c r="D65" s="1104"/>
      <c r="E65" s="1104"/>
      <c r="F65" s="1104"/>
      <c r="G65" s="1104"/>
      <c r="H65" s="1104"/>
      <c r="I65" s="1104"/>
    </row>
    <row r="66" spans="1:25" s="586" customFormat="1" ht="20.25" customHeight="1">
      <c r="A66" s="676"/>
      <c r="B66" s="1103"/>
      <c r="C66" s="1103"/>
      <c r="D66" s="1103"/>
      <c r="E66" s="1103"/>
      <c r="F66" s="1103"/>
      <c r="G66" s="1103"/>
      <c r="H66" s="1103"/>
      <c r="I66" s="1103"/>
      <c r="J66" s="585"/>
    </row>
    <row r="67" spans="1:25" s="586" customFormat="1" ht="182.25" customHeight="1">
      <c r="A67" s="675">
        <v>2.2000000000000002</v>
      </c>
      <c r="B67" s="1104" t="s">
        <v>1038</v>
      </c>
      <c r="C67" s="1104"/>
      <c r="D67" s="1104"/>
      <c r="E67" s="1104"/>
      <c r="F67" s="1104"/>
      <c r="G67" s="1104"/>
      <c r="H67" s="1104"/>
      <c r="I67" s="1104"/>
      <c r="J67" s="585"/>
    </row>
    <row r="68" spans="1:25" s="586" customFormat="1" ht="104.3" customHeight="1">
      <c r="A68" s="755" t="s">
        <v>1021</v>
      </c>
      <c r="B68" s="1103" t="s">
        <v>1039</v>
      </c>
      <c r="C68" s="1103"/>
      <c r="D68" s="1103"/>
      <c r="E68" s="1103"/>
      <c r="F68" s="1103"/>
      <c r="G68" s="1103"/>
      <c r="H68" s="1103"/>
      <c r="I68" s="1103"/>
      <c r="J68" s="585"/>
    </row>
    <row r="69" spans="1:25" s="586" customFormat="1">
      <c r="A69" s="675"/>
      <c r="B69" s="1104"/>
      <c r="C69" s="1104"/>
      <c r="D69" s="1104"/>
      <c r="E69" s="1104"/>
      <c r="F69" s="1104"/>
      <c r="G69" s="1104"/>
      <c r="H69" s="1104"/>
      <c r="I69" s="1104"/>
      <c r="J69" s="585"/>
    </row>
    <row r="70" spans="1:25" s="586" customFormat="1">
      <c r="A70" s="675"/>
      <c r="B70" s="1104"/>
      <c r="C70" s="1104"/>
      <c r="D70" s="1104"/>
      <c r="E70" s="1104"/>
      <c r="F70" s="1104"/>
      <c r="G70" s="1104"/>
      <c r="H70" s="1104"/>
      <c r="I70" s="1104"/>
      <c r="J70" s="585"/>
    </row>
    <row r="71" spans="1:25" s="586" customFormat="1" ht="14.3">
      <c r="A71" s="585"/>
      <c r="B71" s="585"/>
      <c r="C71" s="585"/>
      <c r="D71" s="585"/>
      <c r="E71" s="585"/>
      <c r="F71" s="585"/>
      <c r="G71" s="585"/>
      <c r="H71" s="585"/>
      <c r="I71" s="585"/>
      <c r="J71" s="585"/>
    </row>
    <row r="72" spans="1:25" s="586" customFormat="1" ht="42.8" customHeight="1">
      <c r="A72" s="603">
        <v>2.2999999999999998</v>
      </c>
      <c r="B72" s="1102" t="s">
        <v>290</v>
      </c>
      <c r="C72" s="1102"/>
      <c r="D72" s="1102"/>
      <c r="E72" s="1102"/>
      <c r="F72" s="1102"/>
      <c r="G72" s="1102"/>
      <c r="H72" s="1102"/>
      <c r="I72" s="1102"/>
      <c r="J72" s="585"/>
    </row>
    <row r="73" spans="1:25" s="586" customFormat="1" ht="54.7" customHeight="1">
      <c r="B73" s="1102" t="s">
        <v>129</v>
      </c>
      <c r="C73" s="1102"/>
      <c r="D73" s="1102"/>
      <c r="E73" s="1102"/>
      <c r="F73" s="1102"/>
      <c r="G73" s="1102"/>
      <c r="H73" s="1102"/>
      <c r="I73" s="1102"/>
    </row>
    <row r="74" spans="1:25" s="586" customFormat="1" ht="14.3">
      <c r="B74" s="765"/>
      <c r="C74" s="765"/>
      <c r="D74" s="765"/>
      <c r="E74" s="765"/>
      <c r="F74" s="765"/>
      <c r="G74" s="765"/>
      <c r="H74" s="765"/>
      <c r="I74" s="765"/>
    </row>
    <row r="75" spans="1:25" s="586" customFormat="1" ht="54.7" customHeight="1">
      <c r="A75" s="1094" t="s">
        <v>1022</v>
      </c>
      <c r="B75" s="1095"/>
      <c r="C75" s="1095"/>
      <c r="D75" s="1095"/>
      <c r="E75" s="1095"/>
      <c r="F75" s="1095"/>
      <c r="G75" s="1095"/>
      <c r="H75" s="1095"/>
      <c r="I75" s="1095"/>
    </row>
    <row r="76" spans="1:25" s="586" customFormat="1" ht="43.5" customHeight="1">
      <c r="A76" s="1053" t="s">
        <v>1043</v>
      </c>
      <c r="B76" s="1054"/>
      <c r="C76" s="1054"/>
      <c r="D76" s="1054"/>
      <c r="E76" s="1054"/>
      <c r="F76" s="1054"/>
      <c r="G76" s="1054"/>
      <c r="H76" s="1054"/>
      <c r="I76" s="1081"/>
    </row>
    <row r="77" spans="1:25" s="586" customFormat="1" ht="15.8" customHeight="1">
      <c r="A77" s="585"/>
      <c r="B77" s="594"/>
      <c r="C77" s="595"/>
      <c r="D77" s="595"/>
      <c r="E77" s="595"/>
      <c r="F77" s="595"/>
      <c r="G77" s="595"/>
      <c r="H77" s="595"/>
      <c r="I77" s="595"/>
      <c r="J77" s="585"/>
    </row>
    <row r="78" spans="1:25" s="586" customFormat="1" ht="38.25" customHeight="1">
      <c r="A78" s="689">
        <v>1</v>
      </c>
      <c r="B78" s="1082" t="s">
        <v>37</v>
      </c>
      <c r="C78" s="1083"/>
      <c r="D78" s="1083"/>
      <c r="E78" s="1083"/>
      <c r="F78" s="1096">
        <v>0</v>
      </c>
      <c r="G78" s="1096"/>
      <c r="H78" s="1096"/>
      <c r="I78" s="1096"/>
      <c r="J78" s="587"/>
      <c r="K78" s="587"/>
      <c r="L78" s="587"/>
      <c r="M78" s="587"/>
      <c r="N78" s="588" t="e">
        <f>'[18]Name of Bidder'!D17</f>
        <v>#REF!</v>
      </c>
      <c r="O78" s="587"/>
      <c r="P78" s="587"/>
      <c r="Q78" s="587"/>
      <c r="R78" s="587"/>
      <c r="S78" s="587"/>
      <c r="T78" s="587"/>
      <c r="U78" s="587"/>
      <c r="V78" s="587"/>
      <c r="W78" s="587"/>
      <c r="X78" s="587"/>
      <c r="Y78" s="587"/>
    </row>
    <row r="79" spans="1:25" s="586" customFormat="1" ht="44.35" customHeight="1">
      <c r="A79" s="689">
        <v>2</v>
      </c>
      <c r="B79" s="1071" t="s">
        <v>136</v>
      </c>
      <c r="C79" s="1072"/>
      <c r="D79" s="1072"/>
      <c r="E79" s="1073"/>
      <c r="F79" s="1096"/>
      <c r="G79" s="1096"/>
      <c r="H79" s="1096"/>
      <c r="I79" s="1096"/>
      <c r="J79" s="589"/>
      <c r="K79" s="589"/>
      <c r="L79" s="589"/>
      <c r="M79" s="589"/>
      <c r="N79" s="590" t="e">
        <f>'[18]Name of Bidder'!D27</f>
        <v>#REF!</v>
      </c>
      <c r="O79" s="589"/>
      <c r="P79" s="589"/>
      <c r="Q79" s="589"/>
      <c r="R79" s="589"/>
      <c r="S79" s="589"/>
      <c r="T79" s="589"/>
      <c r="U79" s="589"/>
      <c r="V79" s="589"/>
      <c r="W79" s="589"/>
      <c r="X79" s="589"/>
      <c r="Y79" s="589"/>
    </row>
    <row r="80" spans="1:25" s="586" customFormat="1" ht="44.35" customHeight="1">
      <c r="A80" s="689">
        <v>3</v>
      </c>
      <c r="B80" s="1071" t="s">
        <v>1040</v>
      </c>
      <c r="C80" s="1072"/>
      <c r="D80" s="1072"/>
      <c r="E80" s="1072"/>
      <c r="F80" s="690"/>
      <c r="G80" s="1066"/>
      <c r="H80" s="1065"/>
      <c r="I80" s="690"/>
      <c r="J80" s="589"/>
      <c r="K80" s="589"/>
      <c r="L80" s="589"/>
      <c r="M80" s="589"/>
      <c r="N80" s="687"/>
      <c r="O80" s="589"/>
      <c r="P80" s="589"/>
      <c r="Q80" s="589"/>
      <c r="R80" s="589"/>
      <c r="S80" s="589"/>
      <c r="T80" s="589"/>
      <c r="U80" s="589"/>
      <c r="V80" s="589"/>
      <c r="W80" s="589"/>
      <c r="X80" s="589"/>
      <c r="Y80" s="589"/>
    </row>
    <row r="81" spans="1:25" s="586" customFormat="1" ht="36.700000000000003" customHeight="1">
      <c r="A81" s="689">
        <v>4</v>
      </c>
      <c r="B81" s="1071" t="s">
        <v>138</v>
      </c>
      <c r="C81" s="1072"/>
      <c r="D81" s="1072"/>
      <c r="E81" s="1073"/>
      <c r="F81" s="690"/>
      <c r="G81" s="1097"/>
      <c r="H81" s="1097"/>
      <c r="I81" s="691"/>
      <c r="J81" s="589"/>
      <c r="K81" s="589"/>
      <c r="L81" s="589"/>
      <c r="M81" s="589"/>
      <c r="N81" s="589"/>
      <c r="O81" s="589"/>
      <c r="P81" s="589"/>
      <c r="Q81" s="589"/>
      <c r="R81" s="589"/>
      <c r="S81" s="589"/>
      <c r="T81" s="589"/>
      <c r="U81" s="589"/>
      <c r="V81" s="589"/>
      <c r="W81" s="589"/>
      <c r="X81" s="589"/>
      <c r="Y81" s="589"/>
    </row>
    <row r="82" spans="1:25" s="586" customFormat="1" ht="23.3" customHeight="1">
      <c r="A82" s="1074">
        <v>5</v>
      </c>
      <c r="B82" s="1077" t="s">
        <v>139</v>
      </c>
      <c r="C82" s="1078"/>
      <c r="D82" s="1078"/>
      <c r="E82" s="1098"/>
      <c r="F82" s="690"/>
      <c r="G82" s="1097"/>
      <c r="H82" s="1097"/>
      <c r="I82" s="691"/>
      <c r="J82" s="589"/>
      <c r="K82" s="589"/>
      <c r="L82" s="589"/>
      <c r="M82" s="589"/>
      <c r="N82" s="589"/>
      <c r="O82" s="589"/>
      <c r="P82" s="589"/>
      <c r="Q82" s="589"/>
      <c r="R82" s="589"/>
      <c r="S82" s="589"/>
      <c r="T82" s="589"/>
      <c r="U82" s="589"/>
      <c r="V82" s="589"/>
      <c r="W82" s="589"/>
      <c r="X82" s="589"/>
      <c r="Y82" s="589"/>
    </row>
    <row r="83" spans="1:25" s="586" customFormat="1" ht="21.1" customHeight="1">
      <c r="A83" s="1075"/>
      <c r="B83" s="1079"/>
      <c r="C83" s="1080"/>
      <c r="D83" s="1080"/>
      <c r="E83" s="1099"/>
      <c r="F83" s="690"/>
      <c r="G83" s="1097"/>
      <c r="H83" s="1097"/>
      <c r="I83" s="691"/>
      <c r="J83" s="589"/>
      <c r="K83" s="589"/>
      <c r="L83" s="589"/>
      <c r="M83" s="589"/>
      <c r="N83" s="589"/>
      <c r="O83" s="589"/>
      <c r="P83" s="589"/>
      <c r="Q83" s="589"/>
      <c r="R83" s="589"/>
      <c r="S83" s="589"/>
      <c r="T83" s="589"/>
      <c r="U83" s="589"/>
      <c r="V83" s="589"/>
      <c r="W83" s="589"/>
      <c r="X83" s="589"/>
      <c r="Y83" s="589"/>
    </row>
    <row r="84" spans="1:25" s="586" customFormat="1" ht="20.25" customHeight="1">
      <c r="A84" s="1075"/>
      <c r="B84" s="1079"/>
      <c r="C84" s="1080"/>
      <c r="D84" s="1080"/>
      <c r="E84" s="1099"/>
      <c r="F84" s="690"/>
      <c r="G84" s="1097"/>
      <c r="H84" s="1097"/>
      <c r="I84" s="691"/>
      <c r="J84" s="589"/>
      <c r="K84" s="589"/>
      <c r="L84" s="589"/>
      <c r="M84" s="589"/>
      <c r="N84" s="589"/>
      <c r="O84" s="589"/>
      <c r="P84" s="589"/>
      <c r="Q84" s="589"/>
      <c r="R84" s="589"/>
      <c r="S84" s="589"/>
      <c r="T84" s="589"/>
      <c r="U84" s="589"/>
      <c r="V84" s="589"/>
      <c r="W84" s="589"/>
      <c r="X84" s="589"/>
      <c r="Y84" s="589"/>
    </row>
    <row r="85" spans="1:25" s="586" customFormat="1" ht="21.1" customHeight="1">
      <c r="A85" s="1075"/>
      <c r="B85" s="1079"/>
      <c r="C85" s="1080"/>
      <c r="D85" s="1080"/>
      <c r="E85" s="1099"/>
      <c r="F85" s="690"/>
      <c r="G85" s="1097"/>
      <c r="H85" s="1097"/>
      <c r="I85" s="691"/>
      <c r="J85" s="589"/>
      <c r="K85" s="589"/>
      <c r="L85" s="589"/>
      <c r="M85" s="589"/>
      <c r="N85" s="589"/>
      <c r="O85" s="589"/>
      <c r="P85" s="589"/>
      <c r="Q85" s="589"/>
      <c r="R85" s="589"/>
      <c r="S85" s="589"/>
      <c r="T85" s="589"/>
      <c r="U85" s="589"/>
      <c r="V85" s="589"/>
      <c r="W85" s="589"/>
      <c r="X85" s="589"/>
      <c r="Y85" s="589"/>
    </row>
    <row r="86" spans="1:25" s="586" customFormat="1" ht="25" customHeight="1">
      <c r="A86" s="1075"/>
      <c r="B86" s="591"/>
      <c r="E86" s="600" t="s">
        <v>140</v>
      </c>
      <c r="F86" s="690"/>
      <c r="G86" s="1097"/>
      <c r="H86" s="1097"/>
      <c r="I86" s="691"/>
      <c r="J86" s="589"/>
      <c r="K86" s="589"/>
      <c r="L86" s="589"/>
      <c r="M86" s="589"/>
      <c r="N86" s="589"/>
      <c r="O86" s="589"/>
      <c r="P86" s="589"/>
      <c r="Q86" s="589"/>
      <c r="R86" s="589"/>
      <c r="S86" s="589"/>
      <c r="T86" s="589"/>
      <c r="U86" s="589"/>
      <c r="V86" s="589"/>
      <c r="W86" s="589"/>
      <c r="X86" s="589"/>
      <c r="Y86" s="589"/>
    </row>
    <row r="87" spans="1:25" s="586" customFormat="1" ht="25" customHeight="1">
      <c r="A87" s="1075"/>
      <c r="B87" s="591"/>
      <c r="E87" s="600" t="s">
        <v>141</v>
      </c>
      <c r="F87" s="690"/>
      <c r="G87" s="1097"/>
      <c r="H87" s="1097"/>
      <c r="I87" s="691"/>
      <c r="J87" s="589"/>
      <c r="K87" s="589"/>
      <c r="L87" s="589"/>
      <c r="M87" s="589"/>
      <c r="N87" s="589"/>
      <c r="O87" s="589"/>
      <c r="P87" s="589"/>
      <c r="Q87" s="589"/>
      <c r="R87" s="589"/>
      <c r="S87" s="589"/>
      <c r="T87" s="589"/>
      <c r="U87" s="589"/>
      <c r="V87" s="589"/>
      <c r="W87" s="589"/>
      <c r="X87" s="589"/>
      <c r="Y87" s="589"/>
    </row>
    <row r="88" spans="1:25" s="586" customFormat="1" ht="25" customHeight="1">
      <c r="A88" s="1076"/>
      <c r="B88" s="592"/>
      <c r="C88" s="593"/>
      <c r="D88" s="593"/>
      <c r="E88" s="601" t="s">
        <v>142</v>
      </c>
      <c r="F88" s="690"/>
      <c r="G88" s="1097"/>
      <c r="H88" s="1097"/>
      <c r="I88" s="691"/>
      <c r="J88" s="589"/>
      <c r="K88" s="589"/>
      <c r="L88" s="589"/>
      <c r="M88" s="589"/>
      <c r="N88" s="589"/>
      <c r="O88" s="589"/>
      <c r="P88" s="589"/>
      <c r="Q88" s="589"/>
      <c r="R88" s="589"/>
      <c r="S88" s="589"/>
      <c r="T88" s="589"/>
      <c r="U88" s="589"/>
      <c r="V88" s="589"/>
      <c r="W88" s="589"/>
      <c r="X88" s="589"/>
      <c r="Y88" s="589"/>
    </row>
    <row r="89" spans="1:25" s="586" customFormat="1" ht="68.3" customHeight="1">
      <c r="A89" s="689">
        <v>6</v>
      </c>
      <c r="B89" s="1052" t="s">
        <v>1041</v>
      </c>
      <c r="C89" s="1052"/>
      <c r="D89" s="1052"/>
      <c r="E89" s="1052"/>
      <c r="F89" s="692"/>
      <c r="G89" s="693"/>
      <c r="H89" s="694"/>
      <c r="I89" s="694"/>
      <c r="J89" s="589"/>
      <c r="K89" s="589"/>
      <c r="L89" s="589"/>
      <c r="M89" s="589"/>
      <c r="N89" s="589"/>
      <c r="O89" s="589"/>
      <c r="P89" s="589"/>
      <c r="Q89" s="589"/>
      <c r="R89" s="589"/>
      <c r="S89" s="589"/>
      <c r="T89" s="589"/>
      <c r="U89" s="589"/>
      <c r="V89" s="589"/>
      <c r="W89" s="589"/>
      <c r="X89" s="589"/>
      <c r="Y89" s="589"/>
    </row>
    <row r="90" spans="1:25" s="586" customFormat="1" ht="64.55" customHeight="1">
      <c r="A90" s="689">
        <v>7</v>
      </c>
      <c r="B90" s="1052" t="s">
        <v>1042</v>
      </c>
      <c r="C90" s="1052"/>
      <c r="D90" s="1052"/>
      <c r="E90" s="1052"/>
      <c r="F90" s="695"/>
      <c r="G90" s="1055"/>
      <c r="H90" s="1056"/>
      <c r="I90" s="695"/>
      <c r="J90" s="589"/>
      <c r="K90" s="589"/>
      <c r="L90" s="589"/>
      <c r="M90" s="589"/>
      <c r="N90" s="589"/>
      <c r="O90" s="589"/>
      <c r="P90" s="589"/>
      <c r="Q90" s="589"/>
      <c r="R90" s="589"/>
      <c r="S90" s="589"/>
      <c r="T90" s="589"/>
      <c r="U90" s="589"/>
      <c r="V90" s="589"/>
      <c r="W90" s="589"/>
      <c r="X90" s="589"/>
      <c r="Y90" s="589"/>
    </row>
    <row r="91" spans="1:25" s="586" customFormat="1" ht="25.5" hidden="1" customHeight="1">
      <c r="A91" s="689"/>
      <c r="B91" s="1052"/>
      <c r="C91" s="1052"/>
      <c r="D91" s="1052"/>
      <c r="E91" s="1052"/>
      <c r="F91" s="1066"/>
      <c r="G91" s="1065"/>
      <c r="H91" s="1066"/>
      <c r="I91" s="1065"/>
      <c r="J91" s="589"/>
      <c r="K91" s="589"/>
      <c r="L91" s="589"/>
      <c r="M91" s="589"/>
      <c r="N91" s="589"/>
      <c r="O91" s="589"/>
      <c r="P91" s="589"/>
      <c r="Q91" s="589"/>
      <c r="R91" s="589"/>
      <c r="S91" s="589"/>
      <c r="T91" s="589"/>
      <c r="U91" s="589"/>
      <c r="V91" s="589"/>
      <c r="W91" s="589"/>
      <c r="X91" s="589"/>
      <c r="Y91" s="589"/>
    </row>
    <row r="92" spans="1:25" s="586" customFormat="1" ht="27" customHeight="1">
      <c r="A92" s="689">
        <v>8</v>
      </c>
      <c r="B92" s="1052" t="s">
        <v>291</v>
      </c>
      <c r="C92" s="1052"/>
      <c r="D92" s="1052"/>
      <c r="E92" s="1052"/>
      <c r="F92" s="695"/>
      <c r="G92" s="1055"/>
      <c r="H92" s="1056"/>
      <c r="I92" s="694"/>
      <c r="J92" s="589"/>
      <c r="K92" s="589"/>
      <c r="L92" s="589"/>
      <c r="M92" s="589"/>
      <c r="N92" s="589"/>
      <c r="O92" s="589"/>
      <c r="P92" s="589"/>
      <c r="Q92" s="589"/>
      <c r="R92" s="589"/>
      <c r="S92" s="589"/>
      <c r="T92" s="589"/>
      <c r="U92" s="589"/>
      <c r="V92" s="589"/>
      <c r="W92" s="589"/>
      <c r="X92" s="589"/>
      <c r="Y92" s="589"/>
    </row>
    <row r="93" spans="1:25" s="586" customFormat="1" ht="26.35" customHeight="1">
      <c r="A93" s="689">
        <v>9</v>
      </c>
      <c r="B93" s="1052" t="s">
        <v>146</v>
      </c>
      <c r="C93" s="1052"/>
      <c r="D93" s="1052"/>
      <c r="E93" s="1052"/>
      <c r="F93" s="695"/>
      <c r="G93" s="1055"/>
      <c r="H93" s="1056"/>
      <c r="I93" s="694"/>
      <c r="J93" s="589"/>
      <c r="K93" s="589"/>
      <c r="L93" s="589"/>
      <c r="M93" s="589"/>
      <c r="N93" s="589"/>
      <c r="O93" s="589"/>
      <c r="P93" s="589"/>
      <c r="Q93" s="589"/>
      <c r="R93" s="589"/>
      <c r="S93" s="589"/>
      <c r="T93" s="589"/>
      <c r="U93" s="589"/>
      <c r="V93" s="589"/>
      <c r="W93" s="589"/>
      <c r="X93" s="589"/>
      <c r="Y93" s="589"/>
    </row>
    <row r="94" spans="1:25" s="586" customFormat="1" ht="43.5" hidden="1" customHeight="1">
      <c r="A94" s="689">
        <v>10</v>
      </c>
      <c r="B94" s="1052" t="s">
        <v>292</v>
      </c>
      <c r="C94" s="1052"/>
      <c r="D94" s="1052"/>
      <c r="E94" s="1052"/>
      <c r="F94" s="695"/>
      <c r="G94" s="1055"/>
      <c r="H94" s="1056"/>
      <c r="I94" s="694"/>
      <c r="J94" s="589"/>
      <c r="K94" s="589"/>
      <c r="L94" s="589"/>
      <c r="M94" s="589"/>
      <c r="N94" s="589"/>
      <c r="O94" s="589"/>
      <c r="P94" s="589"/>
      <c r="Q94" s="589"/>
      <c r="R94" s="589"/>
      <c r="S94" s="589"/>
      <c r="T94" s="589"/>
      <c r="U94" s="589"/>
      <c r="V94" s="589"/>
      <c r="W94" s="589"/>
      <c r="X94" s="589"/>
      <c r="Y94" s="589"/>
    </row>
    <row r="95" spans="1:25" s="586" customFormat="1" ht="25.5" customHeight="1">
      <c r="A95" s="1074">
        <v>10</v>
      </c>
      <c r="B95" s="1060" t="s">
        <v>293</v>
      </c>
      <c r="C95" s="1061"/>
      <c r="D95" s="1061"/>
      <c r="E95" s="1061"/>
      <c r="F95" s="696"/>
      <c r="G95" s="697"/>
      <c r="H95" s="698"/>
      <c r="I95" s="696"/>
      <c r="J95" s="589"/>
      <c r="K95" s="589"/>
      <c r="L95" s="589"/>
      <c r="M95" s="589"/>
      <c r="N95" s="589"/>
      <c r="O95" s="589"/>
      <c r="P95" s="589"/>
      <c r="Q95" s="589"/>
      <c r="R95" s="589"/>
      <c r="S95" s="589"/>
      <c r="T95" s="589"/>
      <c r="U95" s="589"/>
      <c r="V95" s="589"/>
      <c r="W95" s="589"/>
      <c r="X95" s="589"/>
      <c r="Y95" s="589"/>
    </row>
    <row r="96" spans="1:25" s="586" customFormat="1" ht="113.3" customHeight="1">
      <c r="A96" s="1075"/>
      <c r="B96" s="1100" t="s">
        <v>149</v>
      </c>
      <c r="C96" s="1046"/>
      <c r="D96" s="1046"/>
      <c r="E96" s="1101"/>
      <c r="F96" s="699"/>
      <c r="G96" s="699"/>
      <c r="H96" s="700"/>
      <c r="I96" s="701"/>
      <c r="J96" s="589"/>
      <c r="K96" s="589"/>
      <c r="L96" s="589"/>
      <c r="M96" s="589"/>
      <c r="N96" s="589"/>
      <c r="O96" s="589"/>
      <c r="P96" s="589"/>
      <c r="Q96" s="589"/>
      <c r="R96" s="589"/>
      <c r="S96" s="589"/>
      <c r="T96" s="589"/>
      <c r="U96" s="589"/>
      <c r="V96" s="589"/>
      <c r="W96" s="589"/>
      <c r="X96" s="589"/>
      <c r="Y96" s="589"/>
    </row>
    <row r="97" spans="1:25" s="586" customFormat="1" ht="36.700000000000003" customHeight="1">
      <c r="A97" s="689">
        <v>11</v>
      </c>
      <c r="B97" s="1071" t="s">
        <v>152</v>
      </c>
      <c r="C97" s="1072"/>
      <c r="D97" s="1072"/>
      <c r="E97" s="1091"/>
      <c r="F97" s="702"/>
      <c r="G97" s="1047"/>
      <c r="H97" s="1048"/>
      <c r="I97" s="702"/>
      <c r="J97" s="589"/>
      <c r="K97" s="589"/>
      <c r="L97" s="589"/>
      <c r="M97" s="589"/>
      <c r="N97" s="589"/>
      <c r="O97" s="589"/>
      <c r="P97" s="589"/>
      <c r="Q97" s="589"/>
      <c r="R97" s="589"/>
      <c r="S97" s="589"/>
      <c r="T97" s="589"/>
      <c r="U97" s="589"/>
      <c r="V97" s="589"/>
      <c r="W97" s="589"/>
      <c r="X97" s="589"/>
      <c r="Y97" s="589"/>
    </row>
    <row r="98" spans="1:25" s="586" customFormat="1" ht="18.7" customHeight="1">
      <c r="A98" s="587"/>
      <c r="B98" s="703"/>
      <c r="C98" s="686"/>
      <c r="D98" s="686"/>
      <c r="E98" s="686"/>
      <c r="F98" s="686"/>
      <c r="G98" s="686"/>
      <c r="H98" s="686"/>
      <c r="I98" s="686"/>
      <c r="J98" s="589"/>
      <c r="K98" s="589"/>
      <c r="L98" s="589"/>
      <c r="M98" s="589"/>
      <c r="N98" s="589"/>
      <c r="O98" s="589"/>
      <c r="P98" s="589"/>
      <c r="Q98" s="589"/>
      <c r="R98" s="589"/>
      <c r="S98" s="589"/>
      <c r="T98" s="589"/>
      <c r="U98" s="589"/>
      <c r="V98" s="589"/>
      <c r="W98" s="589"/>
      <c r="X98" s="589"/>
      <c r="Y98" s="589"/>
    </row>
    <row r="99" spans="1:25" s="586" customFormat="1" ht="18.7" customHeight="1">
      <c r="A99" s="587"/>
      <c r="B99" s="703" t="s">
        <v>153</v>
      </c>
      <c r="C99" s="686"/>
      <c r="D99" s="686"/>
      <c r="E99" s="686"/>
      <c r="F99" s="686"/>
      <c r="G99" s="686"/>
      <c r="H99" s="686"/>
      <c r="I99" s="686"/>
      <c r="J99" s="589"/>
      <c r="K99" s="589"/>
      <c r="L99" s="589"/>
      <c r="M99" s="589"/>
      <c r="N99" s="589"/>
      <c r="O99" s="589"/>
      <c r="P99" s="589"/>
      <c r="Q99" s="589"/>
      <c r="R99" s="589"/>
      <c r="S99" s="589"/>
      <c r="T99" s="589"/>
      <c r="U99" s="589"/>
      <c r="V99" s="589"/>
      <c r="W99" s="589"/>
      <c r="X99" s="589"/>
      <c r="Y99" s="589"/>
    </row>
    <row r="100" spans="1:25" s="586" customFormat="1" ht="18.7" customHeight="1">
      <c r="A100" s="587"/>
      <c r="B100" s="703"/>
      <c r="C100" s="686"/>
      <c r="D100" s="686"/>
      <c r="E100" s="686"/>
      <c r="F100" s="686"/>
      <c r="G100" s="686"/>
      <c r="H100" s="686"/>
      <c r="I100" s="686"/>
      <c r="J100" s="589"/>
      <c r="K100" s="589"/>
      <c r="L100" s="589"/>
      <c r="M100" s="589"/>
      <c r="N100" s="589"/>
      <c r="O100" s="589"/>
      <c r="P100" s="589"/>
      <c r="Q100" s="589"/>
      <c r="R100" s="589"/>
      <c r="S100" s="589"/>
      <c r="T100" s="589"/>
      <c r="U100" s="589"/>
      <c r="V100" s="589"/>
      <c r="W100" s="589"/>
      <c r="X100" s="589"/>
      <c r="Y100" s="589"/>
    </row>
    <row r="101" spans="1:25" s="586" customFormat="1" ht="54.7" customHeight="1">
      <c r="A101" s="1094" t="s">
        <v>1023</v>
      </c>
      <c r="B101" s="1095"/>
      <c r="C101" s="1095"/>
      <c r="D101" s="1095"/>
      <c r="E101" s="1095"/>
      <c r="F101" s="1095"/>
      <c r="G101" s="1095"/>
      <c r="H101" s="1095"/>
      <c r="I101" s="1095"/>
    </row>
    <row r="102" spans="1:25" s="586" customFormat="1" ht="63" customHeight="1">
      <c r="A102" s="1053" t="s">
        <v>1044</v>
      </c>
      <c r="B102" s="1054"/>
      <c r="C102" s="1054"/>
      <c r="D102" s="1054"/>
      <c r="E102" s="1054"/>
      <c r="F102" s="1054"/>
      <c r="G102" s="1054"/>
      <c r="H102" s="1054"/>
      <c r="I102" s="1081"/>
    </row>
    <row r="103" spans="1:25" s="586" customFormat="1" ht="15.8" customHeight="1">
      <c r="A103" s="585"/>
      <c r="B103" s="594"/>
      <c r="C103" s="595"/>
      <c r="D103" s="595"/>
      <c r="E103" s="595"/>
      <c r="F103" s="595"/>
      <c r="G103" s="595"/>
      <c r="H103" s="595"/>
      <c r="I103" s="595"/>
      <c r="J103" s="585"/>
    </row>
    <row r="104" spans="1:25" s="586" customFormat="1" ht="38.25" customHeight="1">
      <c r="A104" s="689">
        <v>1</v>
      </c>
      <c r="B104" s="1082" t="s">
        <v>37</v>
      </c>
      <c r="C104" s="1083"/>
      <c r="D104" s="1083"/>
      <c r="E104" s="1083"/>
      <c r="F104" s="1096">
        <v>0</v>
      </c>
      <c r="G104" s="1096"/>
      <c r="H104" s="1096"/>
      <c r="I104" s="1096"/>
      <c r="J104" s="587"/>
      <c r="K104" s="587"/>
      <c r="L104" s="587"/>
      <c r="M104" s="587"/>
      <c r="N104" s="588" t="e">
        <f>'[18]Name of Bidder'!D41</f>
        <v>#REF!</v>
      </c>
      <c r="O104" s="587"/>
      <c r="P104" s="587"/>
      <c r="Q104" s="587"/>
      <c r="R104" s="587"/>
      <c r="S104" s="587"/>
      <c r="T104" s="587"/>
      <c r="U104" s="587"/>
      <c r="V104" s="587"/>
      <c r="W104" s="587"/>
      <c r="X104" s="587"/>
      <c r="Y104" s="587"/>
    </row>
    <row r="105" spans="1:25" s="586" customFormat="1" ht="44.35" customHeight="1">
      <c r="A105" s="689">
        <v>2</v>
      </c>
      <c r="B105" s="1071" t="s">
        <v>136</v>
      </c>
      <c r="C105" s="1072"/>
      <c r="D105" s="1072"/>
      <c r="E105" s="1073"/>
      <c r="F105" s="1096"/>
      <c r="G105" s="1096"/>
      <c r="H105" s="1096"/>
      <c r="I105" s="1096"/>
      <c r="J105" s="589"/>
      <c r="K105" s="589"/>
      <c r="L105" s="589"/>
      <c r="M105" s="589"/>
      <c r="N105" s="590" t="e">
        <f>'[18]Name of Bidder'!D51</f>
        <v>#REF!</v>
      </c>
      <c r="O105" s="589"/>
      <c r="P105" s="589"/>
      <c r="Q105" s="589"/>
      <c r="R105" s="589"/>
      <c r="S105" s="589"/>
      <c r="T105" s="589"/>
      <c r="U105" s="589"/>
      <c r="V105" s="589"/>
      <c r="W105" s="589"/>
      <c r="X105" s="589"/>
      <c r="Y105" s="589"/>
    </row>
    <row r="106" spans="1:25" s="586" customFormat="1" ht="44.35" customHeight="1">
      <c r="A106" s="689">
        <v>3</v>
      </c>
      <c r="B106" s="1071" t="s">
        <v>1045</v>
      </c>
      <c r="C106" s="1072"/>
      <c r="D106" s="1072"/>
      <c r="E106" s="1072"/>
      <c r="F106" s="690"/>
      <c r="G106" s="1066"/>
      <c r="H106" s="1065"/>
      <c r="I106" s="690"/>
      <c r="J106" s="589"/>
      <c r="K106" s="589"/>
      <c r="L106" s="589"/>
      <c r="M106" s="589"/>
      <c r="N106" s="687"/>
      <c r="O106" s="589"/>
      <c r="P106" s="589"/>
      <c r="Q106" s="589"/>
      <c r="R106" s="589"/>
      <c r="S106" s="589"/>
      <c r="T106" s="589"/>
      <c r="U106" s="589"/>
      <c r="V106" s="589"/>
      <c r="W106" s="589"/>
      <c r="X106" s="589"/>
      <c r="Y106" s="589"/>
    </row>
    <row r="107" spans="1:25" s="586" customFormat="1" ht="36.700000000000003" customHeight="1">
      <c r="A107" s="689">
        <v>4</v>
      </c>
      <c r="B107" s="1071" t="s">
        <v>138</v>
      </c>
      <c r="C107" s="1072"/>
      <c r="D107" s="1072"/>
      <c r="E107" s="1073"/>
      <c r="F107" s="690"/>
      <c r="G107" s="1097"/>
      <c r="H107" s="1097"/>
      <c r="I107" s="691"/>
      <c r="J107" s="589"/>
      <c r="K107" s="589"/>
      <c r="L107" s="589"/>
      <c r="M107" s="589"/>
      <c r="N107" s="589"/>
      <c r="O107" s="589"/>
      <c r="P107" s="589"/>
      <c r="Q107" s="589"/>
      <c r="R107" s="589"/>
      <c r="S107" s="589"/>
      <c r="T107" s="589"/>
      <c r="U107" s="589"/>
      <c r="V107" s="589"/>
      <c r="W107" s="589"/>
      <c r="X107" s="589"/>
      <c r="Y107" s="589"/>
    </row>
    <row r="108" spans="1:25" s="586" customFormat="1" ht="23.3" customHeight="1">
      <c r="A108" s="1074">
        <v>5</v>
      </c>
      <c r="B108" s="1077" t="s">
        <v>139</v>
      </c>
      <c r="C108" s="1078"/>
      <c r="D108" s="1078"/>
      <c r="E108" s="1098"/>
      <c r="F108" s="690"/>
      <c r="G108" s="1097"/>
      <c r="H108" s="1097"/>
      <c r="I108" s="691"/>
      <c r="J108" s="589"/>
      <c r="K108" s="589"/>
      <c r="L108" s="589"/>
      <c r="M108" s="589"/>
      <c r="N108" s="589"/>
      <c r="O108" s="589"/>
      <c r="P108" s="589"/>
      <c r="Q108" s="589"/>
      <c r="R108" s="589"/>
      <c r="S108" s="589"/>
      <c r="T108" s="589"/>
      <c r="U108" s="589"/>
      <c r="V108" s="589"/>
      <c r="W108" s="589"/>
      <c r="X108" s="589"/>
      <c r="Y108" s="589"/>
    </row>
    <row r="109" spans="1:25" s="586" customFormat="1" ht="21.1" customHeight="1">
      <c r="A109" s="1075"/>
      <c r="B109" s="1079"/>
      <c r="C109" s="1080"/>
      <c r="D109" s="1080"/>
      <c r="E109" s="1099"/>
      <c r="F109" s="690"/>
      <c r="G109" s="1097"/>
      <c r="H109" s="1097"/>
      <c r="I109" s="691"/>
      <c r="J109" s="589"/>
      <c r="K109" s="589"/>
      <c r="L109" s="589"/>
      <c r="M109" s="589"/>
      <c r="N109" s="589"/>
      <c r="O109" s="589"/>
      <c r="P109" s="589"/>
      <c r="Q109" s="589"/>
      <c r="R109" s="589"/>
      <c r="S109" s="589"/>
      <c r="T109" s="589"/>
      <c r="U109" s="589"/>
      <c r="V109" s="589"/>
      <c r="W109" s="589"/>
      <c r="X109" s="589"/>
      <c r="Y109" s="589"/>
    </row>
    <row r="110" spans="1:25" s="586" customFormat="1" ht="20.25" customHeight="1">
      <c r="A110" s="1075"/>
      <c r="B110" s="1079"/>
      <c r="C110" s="1080"/>
      <c r="D110" s="1080"/>
      <c r="E110" s="1099"/>
      <c r="F110" s="690"/>
      <c r="G110" s="1097"/>
      <c r="H110" s="1097"/>
      <c r="I110" s="691"/>
      <c r="J110" s="589"/>
      <c r="K110" s="589"/>
      <c r="L110" s="589"/>
      <c r="M110" s="589"/>
      <c r="N110" s="589"/>
      <c r="O110" s="589"/>
      <c r="P110" s="589"/>
      <c r="Q110" s="589"/>
      <c r="R110" s="589"/>
      <c r="S110" s="589"/>
      <c r="T110" s="589"/>
      <c r="U110" s="589"/>
      <c r="V110" s="589"/>
      <c r="W110" s="589"/>
      <c r="X110" s="589"/>
      <c r="Y110" s="589"/>
    </row>
    <row r="111" spans="1:25" s="586" customFormat="1" ht="21.1" customHeight="1">
      <c r="A111" s="1075"/>
      <c r="B111" s="1079"/>
      <c r="C111" s="1080"/>
      <c r="D111" s="1080"/>
      <c r="E111" s="1099"/>
      <c r="F111" s="690"/>
      <c r="G111" s="1097"/>
      <c r="H111" s="1097"/>
      <c r="I111" s="691"/>
      <c r="J111" s="589"/>
      <c r="K111" s="589"/>
      <c r="L111" s="589"/>
      <c r="M111" s="589"/>
      <c r="N111" s="589"/>
      <c r="O111" s="589"/>
      <c r="P111" s="589"/>
      <c r="Q111" s="589"/>
      <c r="R111" s="589"/>
      <c r="S111" s="589"/>
      <c r="T111" s="589"/>
      <c r="U111" s="589"/>
      <c r="V111" s="589"/>
      <c r="W111" s="589"/>
      <c r="X111" s="589"/>
      <c r="Y111" s="589"/>
    </row>
    <row r="112" spans="1:25" s="586" customFormat="1" ht="25" customHeight="1">
      <c r="A112" s="1075"/>
      <c r="B112" s="591"/>
      <c r="E112" s="600" t="s">
        <v>140</v>
      </c>
      <c r="F112" s="690"/>
      <c r="G112" s="1097"/>
      <c r="H112" s="1097"/>
      <c r="I112" s="691"/>
      <c r="J112" s="589"/>
      <c r="K112" s="589"/>
      <c r="L112" s="589"/>
      <c r="M112" s="589"/>
      <c r="N112" s="589"/>
      <c r="O112" s="589"/>
      <c r="P112" s="589"/>
      <c r="Q112" s="589"/>
      <c r="R112" s="589"/>
      <c r="S112" s="589"/>
      <c r="T112" s="589"/>
      <c r="U112" s="589"/>
      <c r="V112" s="589"/>
      <c r="W112" s="589"/>
      <c r="X112" s="589"/>
      <c r="Y112" s="589"/>
    </row>
    <row r="113" spans="1:25" s="586" customFormat="1" ht="25" customHeight="1">
      <c r="A113" s="1075"/>
      <c r="B113" s="591"/>
      <c r="E113" s="600" t="s">
        <v>141</v>
      </c>
      <c r="F113" s="690"/>
      <c r="G113" s="1097"/>
      <c r="H113" s="1097"/>
      <c r="I113" s="691"/>
      <c r="J113" s="589"/>
      <c r="K113" s="589"/>
      <c r="L113" s="589"/>
      <c r="M113" s="589"/>
      <c r="N113" s="589"/>
      <c r="O113" s="589"/>
      <c r="P113" s="589"/>
      <c r="Q113" s="589"/>
      <c r="R113" s="589"/>
      <c r="S113" s="589"/>
      <c r="T113" s="589"/>
      <c r="U113" s="589"/>
      <c r="V113" s="589"/>
      <c r="W113" s="589"/>
      <c r="X113" s="589"/>
      <c r="Y113" s="589"/>
    </row>
    <row r="114" spans="1:25" s="586" customFormat="1" ht="25" customHeight="1">
      <c r="A114" s="1076"/>
      <c r="B114" s="592"/>
      <c r="C114" s="593"/>
      <c r="D114" s="593"/>
      <c r="E114" s="601" t="s">
        <v>142</v>
      </c>
      <c r="F114" s="690"/>
      <c r="G114" s="1097"/>
      <c r="H114" s="1097"/>
      <c r="I114" s="691"/>
      <c r="J114" s="589"/>
      <c r="K114" s="589"/>
      <c r="L114" s="589"/>
      <c r="M114" s="589"/>
      <c r="N114" s="589"/>
      <c r="O114" s="589"/>
      <c r="P114" s="589"/>
      <c r="Q114" s="589"/>
      <c r="R114" s="589"/>
      <c r="S114" s="589"/>
      <c r="T114" s="589"/>
      <c r="U114" s="589"/>
      <c r="V114" s="589"/>
      <c r="W114" s="589"/>
      <c r="X114" s="589"/>
      <c r="Y114" s="589"/>
    </row>
    <row r="115" spans="1:25" s="586" customFormat="1" ht="78.8" customHeight="1">
      <c r="A115" s="689">
        <v>6</v>
      </c>
      <c r="B115" s="1052" t="s">
        <v>1046</v>
      </c>
      <c r="C115" s="1052"/>
      <c r="D115" s="1052"/>
      <c r="E115" s="1052"/>
      <c r="F115" s="692"/>
      <c r="G115" s="693"/>
      <c r="H115" s="694"/>
      <c r="I115" s="694"/>
      <c r="J115" s="589"/>
      <c r="K115" s="589"/>
      <c r="L115" s="589"/>
      <c r="M115" s="589"/>
      <c r="N115" s="589"/>
      <c r="O115" s="589"/>
      <c r="P115" s="589"/>
      <c r="Q115" s="589"/>
      <c r="R115" s="589"/>
      <c r="S115" s="589"/>
      <c r="T115" s="589"/>
      <c r="U115" s="589"/>
      <c r="V115" s="589"/>
      <c r="W115" s="589"/>
      <c r="X115" s="589"/>
      <c r="Y115" s="589"/>
    </row>
    <row r="116" spans="1:25" s="586" customFormat="1" ht="63.7" customHeight="1">
      <c r="A116" s="689">
        <v>7</v>
      </c>
      <c r="B116" s="1052" t="s">
        <v>1047</v>
      </c>
      <c r="C116" s="1052"/>
      <c r="D116" s="1052"/>
      <c r="E116" s="1052"/>
      <c r="F116" s="695"/>
      <c r="G116" s="1055"/>
      <c r="H116" s="1056"/>
      <c r="I116" s="695"/>
      <c r="J116" s="589"/>
      <c r="K116" s="589"/>
      <c r="L116" s="589"/>
      <c r="M116" s="589"/>
      <c r="N116" s="589"/>
      <c r="O116" s="589"/>
      <c r="P116" s="589"/>
      <c r="Q116" s="589"/>
      <c r="R116" s="589"/>
      <c r="S116" s="589"/>
      <c r="T116" s="589"/>
      <c r="U116" s="589"/>
      <c r="V116" s="589"/>
      <c r="W116" s="589"/>
      <c r="X116" s="589"/>
      <c r="Y116" s="589"/>
    </row>
    <row r="117" spans="1:25" s="586" customFormat="1" ht="41.3" customHeight="1">
      <c r="A117" s="689">
        <v>8</v>
      </c>
      <c r="B117" s="1052" t="s">
        <v>1025</v>
      </c>
      <c r="C117" s="1052"/>
      <c r="D117" s="1052"/>
      <c r="E117" s="1052"/>
      <c r="F117" s="695"/>
      <c r="G117" s="1055"/>
      <c r="H117" s="1056"/>
      <c r="I117" s="695"/>
      <c r="J117" s="589"/>
      <c r="K117" s="589"/>
      <c r="L117" s="589"/>
      <c r="M117" s="589"/>
      <c r="N117" s="589"/>
      <c r="O117" s="589"/>
      <c r="P117" s="589"/>
      <c r="Q117" s="589"/>
      <c r="R117" s="589"/>
      <c r="S117" s="589"/>
      <c r="T117" s="589"/>
      <c r="U117" s="589"/>
      <c r="V117" s="589"/>
      <c r="W117" s="589"/>
      <c r="X117" s="589"/>
      <c r="Y117" s="589"/>
    </row>
    <row r="118" spans="1:25" s="586" customFormat="1" ht="27" customHeight="1">
      <c r="A118" s="689">
        <v>9</v>
      </c>
      <c r="B118" s="1052" t="s">
        <v>291</v>
      </c>
      <c r="C118" s="1052"/>
      <c r="D118" s="1052"/>
      <c r="E118" s="1052"/>
      <c r="F118" s="695"/>
      <c r="G118" s="1055"/>
      <c r="H118" s="1056"/>
      <c r="I118" s="694"/>
      <c r="J118" s="589"/>
      <c r="K118" s="589"/>
      <c r="L118" s="589"/>
      <c r="M118" s="589"/>
      <c r="N118" s="589"/>
      <c r="O118" s="589"/>
      <c r="P118" s="589"/>
      <c r="Q118" s="589"/>
      <c r="R118" s="589"/>
      <c r="S118" s="589"/>
      <c r="T118" s="589"/>
      <c r="U118" s="589"/>
      <c r="V118" s="589"/>
      <c r="W118" s="589"/>
      <c r="X118" s="589"/>
      <c r="Y118" s="589"/>
    </row>
    <row r="119" spans="1:25" s="586" customFormat="1" ht="26.35" customHeight="1">
      <c r="A119" s="689">
        <v>10</v>
      </c>
      <c r="B119" s="1052" t="s">
        <v>146</v>
      </c>
      <c r="C119" s="1052"/>
      <c r="D119" s="1052"/>
      <c r="E119" s="1052"/>
      <c r="F119" s="695"/>
      <c r="G119" s="1055"/>
      <c r="H119" s="1056"/>
      <c r="I119" s="694"/>
      <c r="J119" s="589"/>
      <c r="K119" s="589"/>
      <c r="L119" s="589"/>
      <c r="M119" s="589"/>
      <c r="N119" s="589"/>
      <c r="O119" s="589"/>
      <c r="P119" s="589"/>
      <c r="Q119" s="589"/>
      <c r="R119" s="589"/>
      <c r="S119" s="589"/>
      <c r="T119" s="589"/>
      <c r="U119" s="589"/>
      <c r="V119" s="589"/>
      <c r="W119" s="589"/>
      <c r="X119" s="589"/>
      <c r="Y119" s="589"/>
    </row>
    <row r="120" spans="1:25" s="586" customFormat="1" ht="54.7" customHeight="1">
      <c r="A120" s="689">
        <v>11</v>
      </c>
      <c r="B120" s="1052" t="s">
        <v>1024</v>
      </c>
      <c r="C120" s="1052"/>
      <c r="D120" s="1052"/>
      <c r="E120" s="1052"/>
      <c r="F120" s="695"/>
      <c r="G120" s="1055"/>
      <c r="H120" s="1056"/>
      <c r="I120" s="694"/>
      <c r="J120" s="589"/>
      <c r="K120" s="589"/>
      <c r="L120" s="589"/>
      <c r="M120" s="589"/>
      <c r="N120" s="589"/>
      <c r="O120" s="589"/>
      <c r="P120" s="589"/>
      <c r="Q120" s="589"/>
      <c r="R120" s="589"/>
      <c r="S120" s="589"/>
      <c r="T120" s="589"/>
      <c r="U120" s="589"/>
      <c r="V120" s="589"/>
      <c r="W120" s="589"/>
      <c r="X120" s="589"/>
      <c r="Y120" s="589"/>
    </row>
    <row r="121" spans="1:25" s="586" customFormat="1" ht="25.5" customHeight="1">
      <c r="A121" s="1074">
        <v>12</v>
      </c>
      <c r="B121" s="1060" t="s">
        <v>293</v>
      </c>
      <c r="C121" s="1061"/>
      <c r="D121" s="1061"/>
      <c r="E121" s="1061"/>
      <c r="F121" s="696"/>
      <c r="G121" s="697"/>
      <c r="H121" s="698"/>
      <c r="I121" s="696"/>
      <c r="J121" s="589"/>
      <c r="K121" s="589"/>
      <c r="L121" s="589"/>
      <c r="M121" s="589"/>
      <c r="N121" s="589"/>
      <c r="O121" s="589"/>
      <c r="P121" s="589"/>
      <c r="Q121" s="589"/>
      <c r="R121" s="589"/>
      <c r="S121" s="589"/>
      <c r="T121" s="589"/>
      <c r="U121" s="589"/>
      <c r="V121" s="589"/>
      <c r="W121" s="589"/>
      <c r="X121" s="589"/>
      <c r="Y121" s="589"/>
    </row>
    <row r="122" spans="1:25" s="586" customFormat="1" ht="113.3" customHeight="1">
      <c r="A122" s="1076"/>
      <c r="B122" s="1100" t="s">
        <v>149</v>
      </c>
      <c r="C122" s="1046"/>
      <c r="D122" s="1046"/>
      <c r="E122" s="1101"/>
      <c r="F122" s="699"/>
      <c r="G122" s="699"/>
      <c r="H122" s="700"/>
      <c r="I122" s="701"/>
      <c r="J122" s="589"/>
      <c r="K122" s="589"/>
      <c r="L122" s="589"/>
      <c r="M122" s="589"/>
      <c r="N122" s="589"/>
      <c r="O122" s="589"/>
      <c r="P122" s="589"/>
      <c r="Q122" s="589"/>
      <c r="R122" s="589"/>
      <c r="S122" s="589"/>
      <c r="T122" s="589"/>
      <c r="U122" s="589"/>
      <c r="V122" s="589"/>
      <c r="W122" s="589"/>
      <c r="X122" s="589"/>
      <c r="Y122" s="589"/>
    </row>
    <row r="123" spans="1:25" s="586" customFormat="1" ht="36.700000000000003" customHeight="1">
      <c r="A123" s="689">
        <v>13</v>
      </c>
      <c r="B123" s="1071" t="s">
        <v>152</v>
      </c>
      <c r="C123" s="1072"/>
      <c r="D123" s="1072"/>
      <c r="E123" s="1091"/>
      <c r="F123" s="702"/>
      <c r="G123" s="1047"/>
      <c r="H123" s="1048"/>
      <c r="I123" s="702"/>
      <c r="J123" s="589"/>
      <c r="K123" s="589"/>
      <c r="L123" s="589"/>
      <c r="M123" s="589"/>
      <c r="N123" s="589"/>
      <c r="O123" s="589"/>
      <c r="P123" s="589"/>
      <c r="Q123" s="589"/>
      <c r="R123" s="589"/>
      <c r="S123" s="589"/>
      <c r="T123" s="589"/>
      <c r="U123" s="589"/>
      <c r="V123" s="589"/>
      <c r="W123" s="589"/>
      <c r="X123" s="589"/>
      <c r="Y123" s="589"/>
    </row>
    <row r="124" spans="1:25" s="586" customFormat="1" ht="18.7" customHeight="1">
      <c r="A124" s="587"/>
      <c r="B124" s="703"/>
      <c r="C124" s="686"/>
      <c r="D124" s="686"/>
      <c r="E124" s="686"/>
      <c r="F124" s="686"/>
      <c r="G124" s="686"/>
      <c r="H124" s="686"/>
      <c r="I124" s="686"/>
      <c r="J124" s="589"/>
      <c r="K124" s="589"/>
      <c r="L124" s="589"/>
      <c r="M124" s="589"/>
      <c r="N124" s="589"/>
      <c r="O124" s="589"/>
      <c r="P124" s="589"/>
      <c r="Q124" s="589"/>
      <c r="R124" s="589"/>
      <c r="S124" s="589"/>
      <c r="T124" s="589"/>
      <c r="U124" s="589"/>
      <c r="V124" s="589"/>
      <c r="W124" s="589"/>
      <c r="X124" s="589"/>
      <c r="Y124" s="589"/>
    </row>
    <row r="125" spans="1:25" s="586" customFormat="1" ht="54.7" hidden="1" customHeight="1">
      <c r="A125" s="1092" t="s">
        <v>294</v>
      </c>
      <c r="B125" s="1093"/>
      <c r="C125" s="1093"/>
      <c r="D125" s="1093"/>
      <c r="E125" s="1093"/>
      <c r="F125" s="1093"/>
      <c r="G125" s="1093"/>
      <c r="H125" s="1093"/>
      <c r="I125" s="1093"/>
    </row>
    <row r="126" spans="1:25" s="586" customFormat="1" ht="35.35" hidden="1" customHeight="1">
      <c r="A126" s="1053" t="s">
        <v>295</v>
      </c>
      <c r="B126" s="1054"/>
      <c r="C126" s="1054"/>
      <c r="D126" s="1054"/>
      <c r="E126" s="1054"/>
      <c r="F126" s="1054"/>
      <c r="G126" s="1054"/>
      <c r="H126" s="1054"/>
      <c r="I126" s="1081"/>
      <c r="J126" s="585"/>
    </row>
    <row r="127" spans="1:25" s="586" customFormat="1" ht="48.75" hidden="1" customHeight="1">
      <c r="A127" s="704" t="s">
        <v>156</v>
      </c>
      <c r="B127" s="1082" t="s">
        <v>296</v>
      </c>
      <c r="C127" s="1083"/>
      <c r="D127" s="1083"/>
      <c r="E127" s="1083"/>
      <c r="F127" s="1084"/>
      <c r="G127" s="1085"/>
      <c r="H127" s="1085"/>
      <c r="I127" s="1086"/>
      <c r="J127" s="587"/>
      <c r="K127" s="587"/>
      <c r="L127" s="587"/>
      <c r="M127" s="587"/>
      <c r="N127" s="614"/>
      <c r="O127" s="587"/>
      <c r="P127" s="587"/>
      <c r="Q127" s="587"/>
      <c r="R127" s="587"/>
      <c r="S127" s="587"/>
      <c r="T127" s="587"/>
      <c r="U127" s="587"/>
      <c r="V127" s="587"/>
      <c r="W127" s="587"/>
      <c r="X127" s="587"/>
      <c r="Y127" s="587"/>
    </row>
    <row r="128" spans="1:25" s="586" customFormat="1" ht="61.5" hidden="1" customHeight="1">
      <c r="A128" s="704" t="s">
        <v>158</v>
      </c>
      <c r="B128" s="1082" t="s">
        <v>297</v>
      </c>
      <c r="C128" s="1083"/>
      <c r="D128" s="1083"/>
      <c r="E128" s="1083"/>
      <c r="F128" s="1087"/>
      <c r="G128" s="1064"/>
      <c r="H128" s="1064"/>
      <c r="I128" s="1065"/>
      <c r="J128" s="587"/>
      <c r="K128" s="587"/>
      <c r="L128" s="587"/>
      <c r="M128" s="587"/>
      <c r="N128" s="614"/>
      <c r="O128" s="587"/>
      <c r="P128" s="587"/>
      <c r="Q128" s="587"/>
      <c r="R128" s="587"/>
      <c r="S128" s="587"/>
      <c r="T128" s="587"/>
      <c r="U128" s="587"/>
      <c r="V128" s="587"/>
      <c r="W128" s="587"/>
      <c r="X128" s="587"/>
      <c r="Y128" s="587"/>
    </row>
    <row r="129" spans="1:25" s="586" customFormat="1" ht="54.7" hidden="1" customHeight="1">
      <c r="A129" s="704" t="s">
        <v>160</v>
      </c>
      <c r="B129" s="1088" t="s">
        <v>298</v>
      </c>
      <c r="C129" s="1089"/>
      <c r="D129" s="1089"/>
      <c r="E129" s="1090"/>
      <c r="F129" s="1084"/>
      <c r="G129" s="1085"/>
      <c r="H129" s="1085"/>
      <c r="I129" s="1086"/>
      <c r="J129" s="587"/>
      <c r="K129" s="587"/>
      <c r="L129" s="587"/>
      <c r="M129" s="587"/>
      <c r="N129" s="687"/>
      <c r="O129" s="587"/>
      <c r="P129" s="587"/>
      <c r="Q129" s="587"/>
      <c r="R129" s="587"/>
      <c r="S129" s="587"/>
      <c r="T129" s="587"/>
      <c r="U129" s="587"/>
      <c r="V129" s="587"/>
      <c r="W129" s="587"/>
      <c r="X129" s="587"/>
      <c r="Y129" s="587"/>
    </row>
    <row r="130" spans="1:25" s="612" customFormat="1" ht="27" hidden="1" customHeight="1">
      <c r="A130" s="756" t="s">
        <v>299</v>
      </c>
      <c r="B130" s="1070" t="s">
        <v>300</v>
      </c>
      <c r="C130" s="1070"/>
      <c r="D130" s="1070"/>
      <c r="E130" s="1070"/>
      <c r="F130" s="1070"/>
      <c r="G130" s="1070"/>
      <c r="H130" s="1070"/>
      <c r="I130" s="1070"/>
      <c r="J130" s="646"/>
      <c r="K130" s="646"/>
      <c r="L130" s="646"/>
      <c r="M130" s="646"/>
      <c r="N130" s="646"/>
      <c r="O130" s="646"/>
      <c r="P130" s="646"/>
      <c r="Q130" s="646"/>
      <c r="R130" s="646"/>
      <c r="S130" s="646"/>
      <c r="T130" s="646"/>
      <c r="U130" s="646"/>
      <c r="V130" s="646"/>
      <c r="W130" s="646"/>
      <c r="X130" s="646"/>
      <c r="Y130" s="646"/>
    </row>
    <row r="131" spans="1:25" s="586" customFormat="1" ht="38.25" hidden="1" customHeight="1">
      <c r="A131" s="689">
        <v>1</v>
      </c>
      <c r="B131" s="1071" t="s">
        <v>163</v>
      </c>
      <c r="C131" s="1072"/>
      <c r="D131" s="1072"/>
      <c r="E131" s="1073"/>
      <c r="F131" s="702"/>
      <c r="G131" s="1055"/>
      <c r="H131" s="1056"/>
      <c r="I131" s="694"/>
      <c r="J131" s="589"/>
      <c r="K131" s="589"/>
      <c r="L131" s="589"/>
      <c r="M131" s="589"/>
      <c r="N131" s="687"/>
      <c r="O131" s="589"/>
      <c r="P131" s="589"/>
      <c r="Q131" s="589"/>
      <c r="R131" s="589"/>
      <c r="S131" s="589"/>
      <c r="T131" s="589"/>
      <c r="U131" s="589"/>
      <c r="V131" s="589"/>
      <c r="W131" s="589"/>
      <c r="X131" s="589"/>
      <c r="Y131" s="589"/>
    </row>
    <row r="132" spans="1:25" s="586" customFormat="1" ht="35.35" hidden="1" customHeight="1">
      <c r="A132" s="689">
        <v>2</v>
      </c>
      <c r="B132" s="1071" t="s">
        <v>138</v>
      </c>
      <c r="C132" s="1072"/>
      <c r="D132" s="1072"/>
      <c r="E132" s="1072"/>
      <c r="F132" s="702"/>
      <c r="G132" s="1055"/>
      <c r="H132" s="1056"/>
      <c r="I132" s="694"/>
      <c r="J132" s="589"/>
      <c r="K132" s="589"/>
      <c r="L132" s="589"/>
      <c r="M132" s="589"/>
      <c r="N132" s="589"/>
      <c r="O132" s="589"/>
      <c r="P132" s="589"/>
      <c r="Q132" s="589"/>
      <c r="R132" s="589"/>
      <c r="S132" s="589"/>
      <c r="T132" s="589"/>
      <c r="U132" s="589"/>
      <c r="V132" s="589"/>
      <c r="W132" s="589"/>
      <c r="X132" s="589"/>
      <c r="Y132" s="589"/>
    </row>
    <row r="133" spans="1:25" s="586" customFormat="1" ht="34.5" hidden="1" customHeight="1">
      <c r="A133" s="1074">
        <v>3</v>
      </c>
      <c r="B133" s="1077" t="s">
        <v>164</v>
      </c>
      <c r="C133" s="1078"/>
      <c r="D133" s="1078"/>
      <c r="E133" s="1078"/>
      <c r="F133" s="702"/>
      <c r="G133" s="1055"/>
      <c r="H133" s="1056"/>
      <c r="I133" s="694"/>
      <c r="J133" s="589"/>
      <c r="K133" s="589"/>
      <c r="L133" s="589"/>
      <c r="M133" s="589"/>
      <c r="N133" s="589"/>
      <c r="O133" s="589"/>
      <c r="P133" s="589"/>
      <c r="Q133" s="589"/>
      <c r="R133" s="589"/>
      <c r="S133" s="589"/>
      <c r="T133" s="589"/>
      <c r="U133" s="589"/>
      <c r="V133" s="589"/>
      <c r="W133" s="589"/>
      <c r="X133" s="589"/>
      <c r="Y133" s="589"/>
    </row>
    <row r="134" spans="1:25" s="586" customFormat="1" ht="27.7" hidden="1" customHeight="1">
      <c r="A134" s="1075"/>
      <c r="B134" s="1079"/>
      <c r="C134" s="1080"/>
      <c r="D134" s="1080"/>
      <c r="E134" s="1080"/>
      <c r="F134" s="702"/>
      <c r="G134" s="1055"/>
      <c r="H134" s="1056"/>
      <c r="I134" s="694"/>
      <c r="J134" s="589"/>
      <c r="K134" s="589"/>
      <c r="L134" s="589"/>
      <c r="M134" s="589"/>
      <c r="N134" s="589"/>
      <c r="O134" s="589"/>
      <c r="P134" s="589"/>
      <c r="Q134" s="589"/>
      <c r="R134" s="589"/>
      <c r="S134" s="589"/>
      <c r="T134" s="589"/>
      <c r="U134" s="589"/>
      <c r="V134" s="589"/>
      <c r="W134" s="589"/>
      <c r="X134" s="589"/>
      <c r="Y134" s="589"/>
    </row>
    <row r="135" spans="1:25" s="586" customFormat="1" ht="31.6" hidden="1" customHeight="1">
      <c r="A135" s="1075"/>
      <c r="B135" s="591"/>
      <c r="E135" s="600" t="s">
        <v>140</v>
      </c>
      <c r="F135" s="702"/>
      <c r="G135" s="1055"/>
      <c r="H135" s="1056"/>
      <c r="I135" s="694"/>
      <c r="J135" s="589"/>
      <c r="K135" s="589"/>
      <c r="L135" s="589"/>
      <c r="M135" s="589"/>
      <c r="N135" s="589"/>
      <c r="O135" s="589"/>
      <c r="P135" s="589"/>
      <c r="Q135" s="589"/>
      <c r="R135" s="589"/>
      <c r="S135" s="589"/>
      <c r="T135" s="589"/>
      <c r="U135" s="589"/>
      <c r="V135" s="589"/>
      <c r="W135" s="589"/>
      <c r="X135" s="589"/>
      <c r="Y135" s="589"/>
    </row>
    <row r="136" spans="1:25" s="586" customFormat="1" ht="31.6" hidden="1" customHeight="1">
      <c r="A136" s="1075"/>
      <c r="B136" s="591"/>
      <c r="E136" s="600" t="s">
        <v>141</v>
      </c>
      <c r="F136" s="702"/>
      <c r="G136" s="1055"/>
      <c r="H136" s="1056"/>
      <c r="I136" s="694"/>
      <c r="J136" s="589"/>
      <c r="K136" s="589"/>
      <c r="L136" s="589"/>
      <c r="M136" s="589"/>
      <c r="N136" s="589"/>
      <c r="O136" s="589"/>
      <c r="P136" s="589"/>
      <c r="Q136" s="589"/>
      <c r="R136" s="589"/>
      <c r="S136" s="589"/>
      <c r="T136" s="589"/>
      <c r="U136" s="589"/>
      <c r="V136" s="589"/>
      <c r="W136" s="589"/>
      <c r="X136" s="589"/>
      <c r="Y136" s="589"/>
    </row>
    <row r="137" spans="1:25" s="586" customFormat="1" ht="30.1" hidden="1" customHeight="1">
      <c r="A137" s="1076"/>
      <c r="B137" s="592"/>
      <c r="C137" s="593"/>
      <c r="D137" s="593"/>
      <c r="E137" s="601" t="s">
        <v>142</v>
      </c>
      <c r="F137" s="702"/>
      <c r="G137" s="1055"/>
      <c r="H137" s="1056"/>
      <c r="I137" s="694"/>
      <c r="J137" s="589"/>
      <c r="K137" s="589"/>
      <c r="L137" s="589"/>
      <c r="M137" s="589"/>
      <c r="N137" s="589"/>
      <c r="O137" s="589"/>
      <c r="P137" s="589"/>
      <c r="Q137" s="589"/>
      <c r="R137" s="589"/>
      <c r="S137" s="589"/>
      <c r="T137" s="589"/>
      <c r="U137" s="589"/>
      <c r="V137" s="589"/>
      <c r="W137" s="589"/>
      <c r="X137" s="589"/>
      <c r="Y137" s="589"/>
    </row>
    <row r="138" spans="1:25" s="586" customFormat="1" ht="15.8" hidden="1" customHeight="1">
      <c r="A138" s="587"/>
      <c r="B138" s="594"/>
      <c r="C138" s="595"/>
      <c r="D138" s="595"/>
      <c r="E138" s="595"/>
      <c r="F138" s="595"/>
      <c r="G138" s="595"/>
      <c r="H138" s="595"/>
      <c r="I138" s="595"/>
      <c r="J138" s="585"/>
    </row>
    <row r="139" spans="1:25" s="586" customFormat="1" ht="44" hidden="1" customHeight="1">
      <c r="A139" s="705" t="s">
        <v>301</v>
      </c>
      <c r="B139" s="1067" t="s">
        <v>302</v>
      </c>
      <c r="C139" s="1068"/>
      <c r="D139" s="1068"/>
      <c r="E139" s="1068"/>
      <c r="F139" s="706"/>
      <c r="G139" s="706"/>
      <c r="H139" s="706"/>
      <c r="I139" s="706"/>
      <c r="J139" s="585"/>
    </row>
    <row r="140" spans="1:25" s="586" customFormat="1" ht="96.8" hidden="1" customHeight="1">
      <c r="A140" s="689" t="s">
        <v>78</v>
      </c>
      <c r="B140" s="1052" t="s">
        <v>303</v>
      </c>
      <c r="C140" s="1052"/>
      <c r="D140" s="1052"/>
      <c r="E140" s="1052"/>
      <c r="F140" s="694"/>
      <c r="G140" s="1055"/>
      <c r="H140" s="1056"/>
      <c r="I140" s="694"/>
      <c r="J140" s="589"/>
      <c r="K140" s="589"/>
      <c r="L140" s="589"/>
      <c r="M140" s="589"/>
      <c r="N140" s="589"/>
      <c r="O140" s="589"/>
      <c r="P140" s="589"/>
      <c r="Q140" s="589"/>
      <c r="R140" s="589"/>
      <c r="S140" s="589"/>
      <c r="T140" s="589"/>
      <c r="U140" s="589"/>
      <c r="V140" s="589"/>
      <c r="W140" s="589"/>
      <c r="X140" s="589"/>
      <c r="Y140" s="589"/>
    </row>
    <row r="141" spans="1:25" s="586" customFormat="1" ht="31.6" hidden="1" customHeight="1">
      <c r="A141" s="689" t="s">
        <v>79</v>
      </c>
      <c r="B141" s="1052" t="s">
        <v>304</v>
      </c>
      <c r="C141" s="1069"/>
      <c r="D141" s="1069"/>
      <c r="E141" s="1069"/>
      <c r="F141" s="694"/>
      <c r="G141" s="1055"/>
      <c r="H141" s="1056"/>
      <c r="I141" s="694"/>
      <c r="J141" s="589"/>
      <c r="K141" s="589"/>
      <c r="L141" s="589"/>
      <c r="M141" s="589"/>
      <c r="N141" s="589"/>
      <c r="O141" s="589"/>
      <c r="P141" s="589"/>
      <c r="Q141" s="589"/>
      <c r="R141" s="589"/>
      <c r="S141" s="589"/>
      <c r="T141" s="589"/>
      <c r="U141" s="589"/>
      <c r="V141" s="589"/>
      <c r="W141" s="589"/>
      <c r="X141" s="589"/>
      <c r="Y141" s="589"/>
    </row>
    <row r="142" spans="1:25" s="586" customFormat="1" ht="48.1" hidden="1" customHeight="1">
      <c r="A142" s="689" t="s">
        <v>80</v>
      </c>
      <c r="B142" s="1052" t="s">
        <v>305</v>
      </c>
      <c r="C142" s="1052"/>
      <c r="D142" s="1052"/>
      <c r="E142" s="1052"/>
      <c r="F142" s="694"/>
      <c r="G142" s="1055"/>
      <c r="H142" s="1056"/>
      <c r="I142" s="694"/>
      <c r="J142" s="589"/>
      <c r="K142" s="589"/>
      <c r="L142" s="589"/>
      <c r="M142" s="589"/>
      <c r="N142" s="589"/>
      <c r="O142" s="589"/>
      <c r="P142" s="589"/>
      <c r="Q142" s="589"/>
      <c r="R142" s="589"/>
      <c r="S142" s="589"/>
      <c r="T142" s="589"/>
      <c r="U142" s="589"/>
      <c r="V142" s="589"/>
      <c r="W142" s="589"/>
      <c r="X142" s="589"/>
      <c r="Y142" s="589"/>
    </row>
    <row r="143" spans="1:25" s="586" customFormat="1" ht="34.5" hidden="1" customHeight="1">
      <c r="A143" s="689"/>
      <c r="B143" s="1052"/>
      <c r="C143" s="1052"/>
      <c r="D143" s="1052"/>
      <c r="E143" s="1052"/>
      <c r="F143" s="1064"/>
      <c r="G143" s="1065"/>
      <c r="H143" s="1066"/>
      <c r="I143" s="1065"/>
      <c r="J143" s="589"/>
      <c r="K143" s="589"/>
      <c r="L143" s="589"/>
      <c r="M143" s="589"/>
      <c r="N143" s="589"/>
      <c r="O143" s="589"/>
      <c r="P143" s="589"/>
      <c r="Q143" s="589"/>
      <c r="R143" s="589"/>
      <c r="S143" s="589"/>
      <c r="T143" s="589"/>
      <c r="U143" s="589"/>
      <c r="V143" s="589"/>
      <c r="W143" s="589"/>
      <c r="X143" s="589"/>
      <c r="Y143" s="589"/>
    </row>
    <row r="144" spans="1:25" s="586" customFormat="1" ht="38.25" hidden="1" customHeight="1">
      <c r="A144" s="689" t="s">
        <v>170</v>
      </c>
      <c r="B144" s="1052" t="s">
        <v>146</v>
      </c>
      <c r="C144" s="1052"/>
      <c r="D144" s="1052"/>
      <c r="E144" s="1052"/>
      <c r="F144" s="694"/>
      <c r="G144" s="1055"/>
      <c r="H144" s="1056"/>
      <c r="I144" s="694"/>
      <c r="J144" s="589"/>
      <c r="K144" s="589"/>
      <c r="L144" s="589"/>
      <c r="M144" s="589"/>
      <c r="N144" s="589"/>
      <c r="O144" s="589"/>
      <c r="P144" s="589"/>
      <c r="Q144" s="589"/>
      <c r="R144" s="589"/>
      <c r="S144" s="589"/>
      <c r="T144" s="589"/>
      <c r="U144" s="589"/>
      <c r="V144" s="589"/>
      <c r="W144" s="589"/>
      <c r="X144" s="589"/>
      <c r="Y144" s="589"/>
    </row>
    <row r="145" spans="1:25" s="586" customFormat="1" ht="45" hidden="1" customHeight="1">
      <c r="A145" s="689" t="s">
        <v>171</v>
      </c>
      <c r="B145" s="1052" t="s">
        <v>306</v>
      </c>
      <c r="C145" s="1052"/>
      <c r="D145" s="1052"/>
      <c r="E145" s="1052"/>
      <c r="F145" s="694"/>
      <c r="G145" s="1055"/>
      <c r="H145" s="1056"/>
      <c r="I145" s="694"/>
      <c r="J145" s="589"/>
      <c r="K145" s="589"/>
      <c r="L145" s="589"/>
      <c r="M145" s="589"/>
      <c r="N145" s="589"/>
      <c r="O145" s="589"/>
      <c r="P145" s="589"/>
      <c r="Q145" s="589"/>
      <c r="R145" s="589"/>
      <c r="S145" s="589"/>
      <c r="T145" s="589"/>
      <c r="U145" s="589"/>
      <c r="V145" s="589"/>
      <c r="W145" s="589"/>
      <c r="X145" s="589"/>
      <c r="Y145" s="589"/>
    </row>
    <row r="146" spans="1:25" s="586" customFormat="1" ht="84.75" hidden="1" customHeight="1">
      <c r="A146" s="1057" t="s">
        <v>173</v>
      </c>
      <c r="B146" s="1060" t="s">
        <v>148</v>
      </c>
      <c r="C146" s="1061"/>
      <c r="D146" s="1061"/>
      <c r="E146" s="1061"/>
      <c r="F146" s="698"/>
      <c r="G146" s="697"/>
      <c r="H146" s="698"/>
      <c r="I146" s="696"/>
      <c r="J146" s="589"/>
      <c r="K146" s="589"/>
      <c r="L146" s="589"/>
      <c r="M146" s="589"/>
      <c r="N146" s="589"/>
      <c r="O146" s="589"/>
      <c r="P146" s="589"/>
      <c r="Q146" s="589"/>
      <c r="R146" s="589"/>
      <c r="S146" s="589"/>
      <c r="T146" s="589"/>
      <c r="U146" s="589"/>
      <c r="V146" s="589"/>
      <c r="W146" s="589"/>
      <c r="X146" s="589"/>
      <c r="Y146" s="589"/>
    </row>
    <row r="147" spans="1:25" s="586" customFormat="1" ht="4.5999999999999996" hidden="1" customHeight="1">
      <c r="A147" s="1058"/>
      <c r="B147" s="1062" t="s">
        <v>149</v>
      </c>
      <c r="C147" s="1062"/>
      <c r="D147" s="1062"/>
      <c r="E147" s="1062"/>
      <c r="F147" s="707"/>
      <c r="G147" s="708"/>
      <c r="H147" s="707"/>
      <c r="I147" s="709"/>
      <c r="J147" s="589"/>
      <c r="K147" s="589"/>
      <c r="L147" s="589"/>
      <c r="M147" s="589"/>
      <c r="N147" s="589"/>
      <c r="O147" s="589"/>
      <c r="P147" s="589"/>
      <c r="Q147" s="589"/>
      <c r="R147" s="589"/>
      <c r="S147" s="589"/>
      <c r="T147" s="589"/>
      <c r="U147" s="589"/>
      <c r="V147" s="589"/>
      <c r="W147" s="589"/>
      <c r="X147" s="589"/>
      <c r="Y147" s="589"/>
    </row>
    <row r="148" spans="1:25" s="586" customFormat="1" ht="28.55" hidden="1" customHeight="1">
      <c r="A148" s="1059"/>
      <c r="B148" s="1052"/>
      <c r="C148" s="1052"/>
      <c r="D148" s="1052"/>
      <c r="E148" s="1052"/>
      <c r="F148" s="710" t="s">
        <v>176</v>
      </c>
      <c r="G148" s="1063" t="s">
        <v>176</v>
      </c>
      <c r="H148" s="1063"/>
      <c r="I148" s="710" t="s">
        <v>176</v>
      </c>
      <c r="J148" s="589"/>
      <c r="K148" s="589"/>
      <c r="L148" s="589"/>
      <c r="M148" s="589"/>
      <c r="N148" s="589"/>
      <c r="O148" s="589"/>
      <c r="P148" s="589"/>
      <c r="Q148" s="589"/>
      <c r="R148" s="589"/>
      <c r="S148" s="589"/>
      <c r="T148" s="589"/>
      <c r="U148" s="589"/>
      <c r="V148" s="589"/>
      <c r="W148" s="589"/>
      <c r="X148" s="589"/>
      <c r="Y148" s="589"/>
    </row>
    <row r="149" spans="1:25" s="586" customFormat="1" ht="14.3" hidden="1" customHeight="1">
      <c r="A149" s="587"/>
      <c r="B149" s="715"/>
      <c r="C149" s="716"/>
      <c r="D149" s="716"/>
      <c r="E149" s="717"/>
      <c r="F149" s="595"/>
      <c r="G149" s="595"/>
      <c r="H149" s="595"/>
      <c r="I149" s="595"/>
      <c r="J149" s="589"/>
      <c r="K149" s="589"/>
      <c r="L149" s="589"/>
      <c r="M149" s="589"/>
      <c r="N149" s="589"/>
      <c r="O149" s="589"/>
      <c r="P149" s="589"/>
      <c r="Q149" s="589"/>
      <c r="R149" s="589"/>
      <c r="S149" s="589"/>
      <c r="T149" s="589"/>
      <c r="U149" s="589"/>
      <c r="V149" s="589"/>
      <c r="W149" s="589"/>
      <c r="X149" s="589"/>
      <c r="Y149" s="589"/>
    </row>
    <row r="150" spans="1:25" s="586" customFormat="1" ht="45" hidden="1" customHeight="1">
      <c r="A150" s="689">
        <v>4</v>
      </c>
      <c r="B150" s="1052" t="s">
        <v>307</v>
      </c>
      <c r="C150" s="1052"/>
      <c r="D150" s="1052"/>
      <c r="E150" s="1052"/>
      <c r="F150" s="1052"/>
      <c r="G150" s="1052"/>
      <c r="H150" s="1052"/>
      <c r="I150" s="688"/>
      <c r="J150" s="589"/>
      <c r="K150" s="589"/>
      <c r="L150" s="589"/>
      <c r="M150" s="589"/>
      <c r="N150" s="589"/>
      <c r="O150" s="589"/>
      <c r="P150" s="589"/>
      <c r="Q150" s="589"/>
      <c r="R150" s="589"/>
      <c r="S150" s="589" t="s">
        <v>31</v>
      </c>
      <c r="T150" s="589"/>
      <c r="U150" s="589"/>
      <c r="V150" s="589"/>
      <c r="W150" s="589"/>
      <c r="X150" s="589"/>
      <c r="Y150" s="589"/>
    </row>
    <row r="151" spans="1:25" s="586" customFormat="1" ht="12.75" hidden="1" customHeight="1">
      <c r="A151" s="711"/>
      <c r="B151" s="1053"/>
      <c r="C151" s="1054"/>
      <c r="D151" s="1054"/>
      <c r="E151" s="1054"/>
      <c r="F151" s="712"/>
      <c r="G151" s="713"/>
      <c r="H151" s="713"/>
      <c r="I151" s="714"/>
      <c r="J151" s="589"/>
      <c r="K151" s="589"/>
      <c r="L151" s="589"/>
      <c r="M151" s="589"/>
      <c r="N151" s="589"/>
      <c r="O151" s="589"/>
      <c r="P151" s="589"/>
      <c r="Q151" s="589"/>
      <c r="R151" s="589"/>
      <c r="S151" s="589" t="s">
        <v>35</v>
      </c>
      <c r="T151" s="589"/>
      <c r="U151" s="589"/>
      <c r="V151" s="589"/>
      <c r="W151" s="589"/>
      <c r="X151" s="589"/>
      <c r="Y151" s="589"/>
    </row>
    <row r="152" spans="1:25" s="586" customFormat="1" ht="62.35" hidden="1" customHeight="1">
      <c r="A152" s="689">
        <v>5</v>
      </c>
      <c r="B152" s="1052" t="s">
        <v>308</v>
      </c>
      <c r="C152" s="1052"/>
      <c r="D152" s="1052"/>
      <c r="E152" s="1052"/>
      <c r="F152" s="1052"/>
      <c r="G152" s="1052"/>
      <c r="H152" s="1052"/>
      <c r="I152" s="688"/>
      <c r="J152" s="589"/>
      <c r="K152" s="589"/>
      <c r="L152" s="589"/>
      <c r="M152" s="589"/>
      <c r="N152" s="589"/>
      <c r="O152" s="589"/>
      <c r="P152" s="589"/>
      <c r="Q152" s="589"/>
      <c r="R152" s="589"/>
      <c r="S152" s="589"/>
      <c r="T152" s="589"/>
      <c r="U152" s="589"/>
      <c r="V152" s="589"/>
      <c r="W152" s="589"/>
      <c r="X152" s="589"/>
      <c r="Y152" s="589"/>
    </row>
    <row r="153" spans="1:25" s="586" customFormat="1" ht="12.1" hidden="1" customHeight="1">
      <c r="A153" s="711"/>
      <c r="B153" s="1053"/>
      <c r="C153" s="1054"/>
      <c r="D153" s="1054"/>
      <c r="E153" s="1054"/>
      <c r="F153" s="712"/>
      <c r="G153" s="713"/>
      <c r="H153" s="713"/>
      <c r="I153" s="714"/>
      <c r="J153" s="589"/>
      <c r="K153" s="589"/>
      <c r="L153" s="589"/>
      <c r="M153" s="589"/>
      <c r="N153" s="589"/>
      <c r="O153" s="589"/>
      <c r="P153" s="589"/>
      <c r="Q153" s="589"/>
      <c r="R153" s="589"/>
      <c r="S153" s="589"/>
      <c r="T153" s="589"/>
      <c r="U153" s="589"/>
      <c r="V153" s="589"/>
      <c r="W153" s="589"/>
      <c r="X153" s="589"/>
      <c r="Y153" s="589"/>
    </row>
    <row r="154" spans="1:25" s="586" customFormat="1" ht="72" hidden="1" customHeight="1">
      <c r="A154" s="689">
        <v>6</v>
      </c>
      <c r="B154" s="1052" t="s">
        <v>309</v>
      </c>
      <c r="C154" s="1052"/>
      <c r="D154" s="1052"/>
      <c r="E154" s="1052"/>
      <c r="F154" s="1052"/>
      <c r="G154" s="1052"/>
      <c r="H154" s="1052"/>
      <c r="I154" s="688"/>
      <c r="J154" s="589"/>
      <c r="K154" s="589"/>
      <c r="L154" s="589"/>
      <c r="M154" s="589"/>
      <c r="N154" s="589"/>
      <c r="O154" s="589"/>
      <c r="P154" s="589"/>
      <c r="Q154" s="589"/>
      <c r="R154" s="589"/>
      <c r="S154" s="589"/>
      <c r="T154" s="589"/>
      <c r="U154" s="589"/>
      <c r="V154" s="589"/>
      <c r="W154" s="589"/>
      <c r="X154" s="589"/>
      <c r="Y154" s="589"/>
    </row>
    <row r="155" spans="1:25" s="586" customFormat="1" ht="14.95" hidden="1">
      <c r="A155" s="711"/>
      <c r="B155" s="1053"/>
      <c r="C155" s="1054"/>
      <c r="D155" s="1054"/>
      <c r="E155" s="1054"/>
      <c r="F155" s="712"/>
      <c r="G155" s="713"/>
      <c r="H155" s="713"/>
      <c r="I155" s="714"/>
      <c r="J155" s="589"/>
      <c r="K155" s="589"/>
      <c r="L155" s="589"/>
      <c r="M155" s="589"/>
      <c r="N155" s="589"/>
      <c r="O155" s="589"/>
      <c r="P155" s="589"/>
      <c r="Q155" s="589"/>
      <c r="R155" s="589"/>
      <c r="S155" s="589"/>
      <c r="T155" s="589"/>
      <c r="U155" s="589"/>
      <c r="V155" s="589"/>
      <c r="W155" s="589"/>
      <c r="X155" s="589"/>
      <c r="Y155" s="589"/>
    </row>
    <row r="156" spans="1:25" s="586" customFormat="1" ht="41.95" hidden="1" customHeight="1">
      <c r="A156" s="689">
        <v>7</v>
      </c>
      <c r="B156" s="1046" t="s">
        <v>152</v>
      </c>
      <c r="C156" s="1046"/>
      <c r="D156" s="1046"/>
      <c r="E156" s="1046"/>
      <c r="F156" s="702"/>
      <c r="G156" s="1047"/>
      <c r="H156" s="1048"/>
      <c r="I156" s="702"/>
      <c r="J156" s="589"/>
      <c r="K156" s="589"/>
      <c r="L156" s="589"/>
      <c r="M156" s="589"/>
      <c r="N156" s="589"/>
      <c r="O156" s="589"/>
      <c r="P156" s="589"/>
      <c r="Q156" s="589"/>
      <c r="R156" s="589"/>
      <c r="S156" s="589"/>
      <c r="T156" s="589"/>
      <c r="U156" s="589"/>
      <c r="V156" s="589"/>
      <c r="W156" s="589"/>
      <c r="X156" s="589"/>
      <c r="Y156" s="589"/>
    </row>
    <row r="157" spans="1:25" s="586" customFormat="1" ht="21.75" customHeight="1">
      <c r="A157" s="587"/>
      <c r="B157" s="585"/>
      <c r="C157" s="585"/>
      <c r="D157" s="585"/>
      <c r="E157" s="585"/>
      <c r="F157" s="585"/>
      <c r="G157" s="585"/>
      <c r="H157" s="585"/>
      <c r="I157" s="585"/>
      <c r="J157" s="585"/>
    </row>
    <row r="158" spans="1:25" s="586" customFormat="1" ht="12.1" customHeight="1">
      <c r="A158" s="585"/>
      <c r="B158" s="585"/>
      <c r="C158" s="585"/>
      <c r="D158" s="585"/>
      <c r="E158" s="585"/>
      <c r="F158" s="585"/>
      <c r="G158" s="585"/>
      <c r="H158" s="585"/>
      <c r="I158" s="585"/>
      <c r="J158" s="585"/>
    </row>
    <row r="159" spans="1:25" ht="21.1" hidden="1" customHeight="1">
      <c r="A159" s="321"/>
      <c r="B159" s="283"/>
      <c r="C159" s="283"/>
      <c r="D159" s="283"/>
      <c r="E159" s="425"/>
      <c r="F159" s="425"/>
      <c r="G159" s="425"/>
      <c r="H159" s="596"/>
      <c r="I159" s="384"/>
      <c r="J159" s="384"/>
      <c r="K159" s="384"/>
      <c r="L159" s="384"/>
      <c r="M159" s="426"/>
      <c r="N159" s="384"/>
      <c r="O159" s="384"/>
      <c r="P159" s="384"/>
      <c r="Q159" s="384"/>
      <c r="R159" s="384"/>
      <c r="S159" s="384"/>
      <c r="T159" s="384"/>
      <c r="U159" s="384"/>
      <c r="V159" s="384"/>
      <c r="W159" s="384"/>
      <c r="X159" s="384"/>
    </row>
    <row r="160" spans="1:25" ht="10.55" hidden="1" customHeight="1">
      <c r="A160" s="321"/>
      <c r="B160" s="283"/>
      <c r="C160" s="283"/>
      <c r="D160" s="283"/>
      <c r="E160" s="425"/>
      <c r="F160" s="425"/>
      <c r="G160" s="425"/>
      <c r="H160" s="596"/>
      <c r="I160" s="384"/>
      <c r="J160" s="384"/>
      <c r="K160" s="384"/>
      <c r="L160" s="384"/>
      <c r="M160" s="426"/>
      <c r="N160" s="384"/>
      <c r="O160" s="384"/>
      <c r="P160" s="384"/>
      <c r="Q160" s="384"/>
      <c r="R160" s="384"/>
      <c r="S160" s="384"/>
      <c r="T160" s="384"/>
      <c r="U160" s="384"/>
      <c r="V160" s="384"/>
      <c r="W160" s="384"/>
      <c r="X160" s="384"/>
    </row>
    <row r="161" spans="1:24" ht="10.55" hidden="1" customHeight="1">
      <c r="A161" s="321"/>
      <c r="B161" s="283"/>
      <c r="C161" s="283"/>
      <c r="D161" s="283"/>
      <c r="E161" s="425"/>
      <c r="F161" s="425"/>
      <c r="G161" s="425"/>
      <c r="H161" s="596"/>
      <c r="I161" s="384"/>
      <c r="J161" s="384"/>
      <c r="K161" s="384"/>
      <c r="L161" s="384"/>
      <c r="M161" s="426"/>
      <c r="N161" s="384"/>
      <c r="O161" s="384"/>
      <c r="P161" s="384"/>
      <c r="Q161" s="384"/>
      <c r="R161" s="384"/>
      <c r="S161" s="384"/>
      <c r="T161" s="384"/>
      <c r="U161" s="384"/>
      <c r="V161" s="384"/>
      <c r="W161" s="384"/>
      <c r="X161" s="384"/>
    </row>
    <row r="162" spans="1:24" ht="10.55" hidden="1" customHeight="1">
      <c r="A162" s="321"/>
      <c r="B162" s="283"/>
      <c r="C162" s="283"/>
      <c r="D162" s="283"/>
      <c r="E162" s="425"/>
      <c r="F162" s="425"/>
      <c r="G162" s="425"/>
      <c r="H162" s="596"/>
      <c r="I162" s="384"/>
      <c r="J162" s="384"/>
      <c r="K162" s="384"/>
      <c r="L162" s="384"/>
      <c r="M162" s="426"/>
      <c r="N162" s="384"/>
      <c r="O162" s="384"/>
      <c r="P162" s="384"/>
      <c r="Q162" s="384"/>
      <c r="R162" s="384"/>
      <c r="S162" s="384"/>
      <c r="T162" s="384"/>
      <c r="U162" s="384"/>
      <c r="V162" s="384"/>
      <c r="W162" s="384"/>
      <c r="X162" s="384"/>
    </row>
    <row r="163" spans="1:24" ht="10.55" hidden="1" customHeight="1">
      <c r="A163" s="321"/>
      <c r="B163" s="283"/>
      <c r="C163" s="283"/>
      <c r="D163" s="283"/>
      <c r="E163" s="425"/>
      <c r="F163" s="425"/>
      <c r="G163" s="425"/>
      <c r="H163" s="596"/>
      <c r="I163" s="384"/>
      <c r="J163" s="384"/>
      <c r="K163" s="384"/>
      <c r="L163" s="384"/>
      <c r="M163" s="426"/>
      <c r="N163" s="384"/>
      <c r="O163" s="384"/>
      <c r="P163" s="384"/>
      <c r="Q163" s="384"/>
      <c r="R163" s="384"/>
      <c r="S163" s="384"/>
      <c r="T163" s="384"/>
      <c r="U163" s="384"/>
      <c r="V163" s="384"/>
      <c r="W163" s="384"/>
      <c r="X163" s="384"/>
    </row>
    <row r="164" spans="1:24" ht="9.6999999999999993" hidden="1" customHeight="1">
      <c r="A164" s="392"/>
      <c r="B164" s="321"/>
      <c r="C164" s="321"/>
      <c r="D164" s="604"/>
      <c r="E164" s="283"/>
      <c r="F164" s="283"/>
      <c r="G164" s="283"/>
      <c r="H164" s="605"/>
      <c r="I164" s="304"/>
      <c r="J164" s="304"/>
      <c r="K164" s="304"/>
      <c r="L164" s="304"/>
      <c r="M164" s="304"/>
      <c r="N164" s="304"/>
      <c r="O164" s="304"/>
      <c r="P164" s="304"/>
      <c r="Q164" s="304"/>
      <c r="R164" s="304"/>
      <c r="S164" s="304"/>
      <c r="T164" s="304"/>
      <c r="U164" s="304"/>
      <c r="V164" s="304"/>
      <c r="W164" s="304"/>
      <c r="X164" s="304"/>
    </row>
    <row r="165" spans="1:24" ht="15.8" hidden="1" customHeight="1">
      <c r="A165" s="392"/>
      <c r="B165" s="321"/>
      <c r="C165" s="321"/>
      <c r="D165" s="321"/>
      <c r="E165" s="321"/>
      <c r="F165" s="321"/>
      <c r="G165" s="321"/>
      <c r="H165" s="321"/>
      <c r="I165" s="321"/>
    </row>
    <row r="166" spans="1:24" ht="16.5" customHeight="1">
      <c r="A166" s="680" t="s">
        <v>310</v>
      </c>
      <c r="B166" s="1049" t="s">
        <v>311</v>
      </c>
      <c r="C166" s="1049"/>
      <c r="D166" s="1049"/>
      <c r="E166" s="1049"/>
      <c r="F166" s="1049"/>
      <c r="G166" s="1049"/>
      <c r="H166" s="1049"/>
      <c r="I166" s="681"/>
    </row>
    <row r="167" spans="1:24" ht="9" customHeight="1">
      <c r="A167" s="681"/>
      <c r="B167" s="682"/>
      <c r="C167" s="682"/>
      <c r="D167" s="682"/>
      <c r="E167" s="682"/>
      <c r="F167" s="682"/>
      <c r="G167" s="682"/>
      <c r="H167" s="681"/>
      <c r="I167" s="681"/>
    </row>
    <row r="168" spans="1:24" ht="53.35" customHeight="1">
      <c r="A168" s="683"/>
      <c r="B168" s="1050" t="s">
        <v>1026</v>
      </c>
      <c r="C168" s="1050"/>
      <c r="D168" s="1050"/>
      <c r="E168" s="1050"/>
      <c r="F168" s="1050"/>
      <c r="G168" s="1050"/>
      <c r="H168" s="1050"/>
      <c r="I168" s="1050"/>
    </row>
    <row r="169" spans="1:24" ht="3.75" customHeight="1">
      <c r="A169" s="681"/>
      <c r="B169" s="682"/>
      <c r="C169" s="682"/>
      <c r="D169" s="682"/>
      <c r="E169" s="682"/>
      <c r="F169" s="682"/>
      <c r="G169" s="682"/>
      <c r="H169" s="681"/>
      <c r="I169" s="681"/>
    </row>
    <row r="170" spans="1:24" ht="362.25" customHeight="1">
      <c r="A170" s="684"/>
      <c r="B170" s="1051" t="s">
        <v>1048</v>
      </c>
      <c r="C170" s="1051"/>
      <c r="D170" s="1051"/>
      <c r="E170" s="1051"/>
      <c r="F170" s="1051"/>
      <c r="G170" s="1051"/>
      <c r="H170" s="1051"/>
      <c r="I170" s="1051"/>
    </row>
    <row r="171" spans="1:24" ht="14.3" customHeight="1">
      <c r="A171" s="321"/>
      <c r="B171" s="597"/>
      <c r="C171" s="597"/>
      <c r="D171" s="597"/>
      <c r="E171" s="597"/>
      <c r="F171" s="597"/>
      <c r="G171" s="597"/>
      <c r="H171" s="597"/>
      <c r="I171" s="321"/>
    </row>
    <row r="172" spans="1:24" ht="75.099999999999994" customHeight="1">
      <c r="A172" s="428"/>
      <c r="B172" s="831" t="s">
        <v>312</v>
      </c>
      <c r="C172" s="831"/>
      <c r="D172" s="831"/>
      <c r="E172" s="831"/>
      <c r="F172" s="831"/>
      <c r="G172" s="831"/>
      <c r="H172" s="831"/>
      <c r="I172" s="321"/>
    </row>
    <row r="173" spans="1:24" ht="15.8" hidden="1" customHeight="1">
      <c r="A173" s="428"/>
      <c r="B173" s="319"/>
      <c r="C173" s="319"/>
      <c r="D173" s="319"/>
      <c r="E173" s="319"/>
      <c r="F173" s="319"/>
      <c r="G173" s="319"/>
      <c r="H173" s="319"/>
      <c r="I173" s="321"/>
      <c r="M173" s="318">
        <f>M20</f>
        <v>2</v>
      </c>
    </row>
    <row r="174" spans="1:24" ht="7.5" customHeight="1">
      <c r="A174" s="428"/>
      <c r="B174" s="319"/>
      <c r="C174" s="319"/>
      <c r="D174" s="319"/>
      <c r="E174" s="319"/>
      <c r="F174" s="319"/>
      <c r="G174" s="319"/>
      <c r="H174" s="319"/>
      <c r="I174" s="321"/>
      <c r="M174" s="318"/>
    </row>
    <row r="175" spans="1:24" ht="20.25" customHeight="1">
      <c r="A175" s="598">
        <v>4</v>
      </c>
      <c r="B175" s="1042" t="s">
        <v>222</v>
      </c>
      <c r="C175" s="1042"/>
      <c r="D175" s="1042"/>
      <c r="E175" s="1042"/>
      <c r="F175" s="1042"/>
      <c r="G175" s="1042"/>
      <c r="H175" s="1042"/>
      <c r="I175" s="321"/>
      <c r="M175" s="318" t="str">
        <f>M21</f>
        <v>2 or more</v>
      </c>
    </row>
    <row r="176" spans="1:24" ht="29.25" customHeight="1">
      <c r="A176" s="398"/>
      <c r="B176" s="893" t="str">
        <f>IF(M173=1, "Name of the Bidder", IF(M173=2, "Name of the Bidder", IF(M173=3, "Name of Lead Partner of Joint Venture", "")))</f>
        <v>Name of the Bidder</v>
      </c>
      <c r="C176" s="894"/>
      <c r="D176" s="894"/>
      <c r="E176" s="1043">
        <f>'Names of Bidder'!D10</f>
        <v>0</v>
      </c>
      <c r="F176" s="1044"/>
      <c r="G176" s="1044"/>
      <c r="H176" s="1045"/>
      <c r="I176" s="321"/>
    </row>
    <row r="177" spans="1:9" ht="25.5" customHeight="1">
      <c r="A177" s="398" t="s">
        <v>223</v>
      </c>
      <c r="B177" s="893" t="s">
        <v>224</v>
      </c>
      <c r="C177" s="894"/>
      <c r="D177" s="894"/>
      <c r="E177" s="894"/>
      <c r="F177" s="894"/>
      <c r="G177" s="894"/>
      <c r="H177" s="894"/>
      <c r="I177" s="321"/>
    </row>
    <row r="178" spans="1:9" ht="19.55" customHeight="1">
      <c r="A178" s="431"/>
      <c r="B178" s="432"/>
      <c r="C178" s="432"/>
      <c r="D178" s="396"/>
      <c r="E178" s="835"/>
      <c r="F178" s="838" t="s">
        <v>226</v>
      </c>
      <c r="G178" s="916"/>
      <c r="H178" s="839"/>
      <c r="I178" s="321"/>
    </row>
    <row r="179" spans="1:9" ht="47.25" customHeight="1">
      <c r="A179" s="431"/>
      <c r="B179" s="432"/>
      <c r="C179" s="432"/>
      <c r="D179" s="396" t="s">
        <v>225</v>
      </c>
      <c r="E179" s="837"/>
      <c r="F179" s="842"/>
      <c r="G179" s="917"/>
      <c r="H179" s="843"/>
      <c r="I179" s="321"/>
    </row>
    <row r="180" spans="1:9" ht="17.350000000000001" customHeight="1">
      <c r="A180" s="433" t="s">
        <v>227</v>
      </c>
      <c r="B180" s="854" t="s">
        <v>228</v>
      </c>
      <c r="C180" s="854"/>
      <c r="D180" s="434"/>
      <c r="E180" s="486"/>
      <c r="F180" s="860"/>
      <c r="G180" s="861"/>
      <c r="H180" s="862"/>
      <c r="I180" s="321"/>
    </row>
    <row r="181" spans="1:9" ht="57.1" customHeight="1">
      <c r="A181" s="433"/>
      <c r="B181" s="848" t="s">
        <v>1017</v>
      </c>
      <c r="C181" s="1041"/>
      <c r="D181" s="849"/>
      <c r="E181" s="435"/>
      <c r="F181" s="855"/>
      <c r="G181" s="856"/>
      <c r="H181" s="857"/>
      <c r="I181" s="321"/>
    </row>
    <row r="182" spans="1:9" ht="15.8" customHeight="1">
      <c r="A182" s="649">
        <v>1</v>
      </c>
      <c r="B182" s="434" t="s">
        <v>1018</v>
      </c>
      <c r="C182" s="404"/>
      <c r="D182" s="648"/>
      <c r="E182" s="485"/>
      <c r="F182" s="949"/>
      <c r="G182" s="1038"/>
      <c r="H182" s="950"/>
      <c r="I182" s="321"/>
    </row>
    <row r="183" spans="1:9" ht="15.8" customHeight="1">
      <c r="A183" s="433">
        <v>2</v>
      </c>
      <c r="B183" s="434" t="s">
        <v>314</v>
      </c>
      <c r="C183" s="404"/>
      <c r="D183" s="439"/>
      <c r="E183" s="606"/>
      <c r="F183" s="949"/>
      <c r="G183" s="1038"/>
      <c r="H183" s="950"/>
    </row>
    <row r="184" spans="1:9" ht="15.8" customHeight="1">
      <c r="A184" s="433">
        <v>3</v>
      </c>
      <c r="B184" s="434" t="s">
        <v>315</v>
      </c>
      <c r="C184" s="404"/>
      <c r="D184" s="439"/>
      <c r="E184" s="606"/>
      <c r="F184" s="949"/>
      <c r="G184" s="1038"/>
      <c r="H184" s="950"/>
      <c r="I184" s="321"/>
    </row>
    <row r="185" spans="1:9" ht="15.8" customHeight="1">
      <c r="A185" s="433">
        <v>4</v>
      </c>
      <c r="B185" s="434" t="s">
        <v>316</v>
      </c>
      <c r="C185" s="650"/>
      <c r="D185" s="439"/>
      <c r="E185" s="606"/>
      <c r="F185" s="949"/>
      <c r="G185" s="1038"/>
      <c r="H185" s="950"/>
      <c r="I185" s="321"/>
    </row>
    <row r="186" spans="1:9" ht="16.5" customHeight="1">
      <c r="A186" s="433">
        <v>5</v>
      </c>
      <c r="B186" s="434" t="s">
        <v>317</v>
      </c>
      <c r="C186" s="440"/>
      <c r="D186" s="439"/>
      <c r="E186" s="606"/>
      <c r="F186" s="949"/>
      <c r="G186" s="1038"/>
      <c r="H186" s="950"/>
      <c r="I186" s="321"/>
    </row>
    <row r="187" spans="1:9">
      <c r="A187" s="433">
        <v>6</v>
      </c>
      <c r="B187" s="434" t="s">
        <v>318</v>
      </c>
      <c r="C187" s="440"/>
      <c r="D187" s="439"/>
      <c r="E187" s="606"/>
      <c r="F187" s="949"/>
      <c r="G187" s="1038"/>
      <c r="H187" s="950"/>
      <c r="I187" s="321"/>
    </row>
    <row r="188" spans="1:9" ht="29.25" customHeight="1">
      <c r="A188" s="398"/>
      <c r="B188" s="429"/>
      <c r="C188" s="430"/>
      <c r="D188" s="430"/>
      <c r="E188" s="430"/>
      <c r="F188" s="430"/>
      <c r="G188" s="430"/>
      <c r="H188" s="430"/>
      <c r="I188" s="321"/>
    </row>
    <row r="189" spans="1:9" ht="29.25" customHeight="1">
      <c r="A189" s="398"/>
      <c r="B189" s="429"/>
      <c r="C189" s="430"/>
      <c r="D189" s="430"/>
      <c r="E189" s="430"/>
      <c r="F189" s="430"/>
      <c r="G189" s="430"/>
      <c r="H189" s="430"/>
      <c r="I189" s="321"/>
    </row>
    <row r="190" spans="1:9" ht="20.25" customHeight="1">
      <c r="A190" s="431" t="s">
        <v>92</v>
      </c>
      <c r="B190" s="893" t="s">
        <v>231</v>
      </c>
      <c r="C190" s="894"/>
      <c r="D190" s="894"/>
      <c r="E190" s="894"/>
      <c r="F190" s="894"/>
      <c r="G190" s="894"/>
      <c r="H190" s="894"/>
      <c r="I190" s="321"/>
    </row>
    <row r="191" spans="1:9" ht="19.55" customHeight="1">
      <c r="A191" s="431"/>
      <c r="B191" s="447"/>
      <c r="C191" s="432"/>
      <c r="D191" s="396"/>
      <c r="E191" s="835"/>
      <c r="F191" s="838" t="s">
        <v>226</v>
      </c>
      <c r="G191" s="916"/>
      <c r="H191" s="839"/>
      <c r="I191" s="321"/>
    </row>
    <row r="192" spans="1:9" ht="47.25" customHeight="1">
      <c r="A192" s="431"/>
      <c r="B192" s="447"/>
      <c r="C192" s="432"/>
      <c r="D192" s="396" t="s">
        <v>232</v>
      </c>
      <c r="E192" s="837"/>
      <c r="F192" s="842"/>
      <c r="G192" s="917"/>
      <c r="H192" s="843"/>
      <c r="I192" s="321"/>
    </row>
    <row r="193" spans="1:9" ht="17.350000000000001" customHeight="1">
      <c r="A193" s="433" t="s">
        <v>227</v>
      </c>
      <c r="B193" s="908" t="s">
        <v>228</v>
      </c>
      <c r="C193" s="909"/>
      <c r="D193" s="448"/>
      <c r="E193" s="486"/>
      <c r="F193" s="860"/>
      <c r="G193" s="861"/>
      <c r="H193" s="862"/>
      <c r="I193" s="321"/>
    </row>
    <row r="194" spans="1:9" ht="58.6" customHeight="1">
      <c r="A194" s="433"/>
      <c r="B194" s="848" t="s">
        <v>313</v>
      </c>
      <c r="C194" s="1041"/>
      <c r="D194" s="849"/>
      <c r="E194" s="435"/>
      <c r="F194" s="949"/>
      <c r="G194" s="1038"/>
      <c r="H194" s="950"/>
      <c r="I194" s="321"/>
    </row>
    <row r="195" spans="1:9" ht="15.8" customHeight="1">
      <c r="A195" s="649">
        <v>1</v>
      </c>
      <c r="B195" s="434" t="s">
        <v>1018</v>
      </c>
      <c r="C195" s="647"/>
      <c r="D195" s="648"/>
      <c r="E195" s="606"/>
      <c r="F195" s="949"/>
      <c r="G195" s="1038"/>
      <c r="H195" s="950"/>
      <c r="I195" s="321"/>
    </row>
    <row r="196" spans="1:9" ht="15.8" customHeight="1">
      <c r="A196" s="433">
        <v>2</v>
      </c>
      <c r="B196" s="434" t="s">
        <v>314</v>
      </c>
      <c r="C196" s="647"/>
      <c r="D196" s="439"/>
      <c r="E196" s="606"/>
      <c r="F196" s="949"/>
      <c r="G196" s="1038"/>
      <c r="H196" s="950"/>
    </row>
    <row r="197" spans="1:9" ht="15.8" customHeight="1">
      <c r="A197" s="433">
        <v>3</v>
      </c>
      <c r="B197" s="434" t="s">
        <v>315</v>
      </c>
      <c r="C197" s="647"/>
      <c r="D197" s="439"/>
      <c r="E197" s="606"/>
      <c r="F197" s="949"/>
      <c r="G197" s="1038"/>
      <c r="H197" s="950"/>
      <c r="I197" s="321"/>
    </row>
    <row r="198" spans="1:9" ht="16.5" customHeight="1">
      <c r="A198" s="433">
        <v>4</v>
      </c>
      <c r="B198" s="434" t="s">
        <v>316</v>
      </c>
      <c r="C198" s="647"/>
      <c r="D198" s="439"/>
      <c r="E198" s="606"/>
      <c r="F198" s="949"/>
      <c r="G198" s="1038"/>
      <c r="H198" s="950"/>
      <c r="I198" s="321"/>
    </row>
    <row r="199" spans="1:9" ht="16.5" customHeight="1">
      <c r="A199" s="433">
        <v>5</v>
      </c>
      <c r="B199" s="434" t="s">
        <v>317</v>
      </c>
      <c r="C199" s="651"/>
      <c r="D199" s="439"/>
      <c r="E199" s="606"/>
      <c r="F199" s="949"/>
      <c r="G199" s="1038"/>
      <c r="H199" s="950"/>
      <c r="I199" s="321"/>
    </row>
    <row r="200" spans="1:9" ht="16.5" customHeight="1">
      <c r="A200" s="649">
        <v>6</v>
      </c>
      <c r="B200" s="434" t="s">
        <v>318</v>
      </c>
      <c r="C200" s="652"/>
      <c r="D200" s="648"/>
      <c r="E200" s="606"/>
      <c r="F200" s="949"/>
      <c r="G200" s="1038"/>
      <c r="H200" s="950"/>
      <c r="I200" s="321"/>
    </row>
    <row r="201" spans="1:9" ht="50.95" customHeight="1">
      <c r="A201" s="433"/>
      <c r="B201" s="1039" t="s">
        <v>233</v>
      </c>
      <c r="C201" s="1040"/>
      <c r="D201" s="439"/>
      <c r="E201" s="606"/>
      <c r="F201" s="949"/>
      <c r="G201" s="1038"/>
      <c r="H201" s="950"/>
      <c r="I201" s="321"/>
    </row>
    <row r="202" spans="1:9" ht="16.5" customHeight="1">
      <c r="A202" s="428"/>
      <c r="B202" s="319"/>
      <c r="C202" s="319"/>
      <c r="D202" s="425"/>
      <c r="E202" s="425"/>
      <c r="F202" s="425"/>
      <c r="G202" s="425"/>
      <c r="H202" s="425"/>
      <c r="I202" s="321"/>
    </row>
    <row r="203" spans="1:9" ht="16.5" customHeight="1">
      <c r="A203" s="431" t="s">
        <v>234</v>
      </c>
      <c r="B203" s="910" t="s">
        <v>235</v>
      </c>
      <c r="C203" s="940"/>
      <c r="D203" s="449"/>
      <c r="E203" s="941"/>
      <c r="F203" s="942"/>
      <c r="G203" s="943"/>
      <c r="H203" s="944"/>
      <c r="I203" s="321"/>
    </row>
    <row r="204" spans="1:9" ht="34.5" customHeight="1">
      <c r="A204" s="431"/>
      <c r="B204" s="894"/>
      <c r="C204" s="910"/>
      <c r="D204" s="450" t="s">
        <v>236</v>
      </c>
      <c r="E204" s="945" t="s">
        <v>226</v>
      </c>
      <c r="F204" s="1032"/>
      <c r="G204" s="1032"/>
      <c r="H204" s="946"/>
      <c r="I204" s="321"/>
    </row>
    <row r="205" spans="1:9" ht="56.25" customHeight="1">
      <c r="A205" s="433"/>
      <c r="B205" s="911" t="s">
        <v>237</v>
      </c>
      <c r="C205" s="912"/>
      <c r="D205" s="439"/>
      <c r="E205" s="855"/>
      <c r="F205" s="856"/>
      <c r="G205" s="856"/>
      <c r="H205" s="857"/>
    </row>
    <row r="206" spans="1:9" ht="15.8" customHeight="1">
      <c r="A206" s="433"/>
      <c r="B206" s="851" t="s">
        <v>238</v>
      </c>
      <c r="C206" s="909"/>
      <c r="D206" s="448"/>
      <c r="E206" s="904"/>
      <c r="F206" s="913"/>
      <c r="G206" s="914"/>
      <c r="H206" s="915"/>
      <c r="I206" s="321"/>
    </row>
    <row r="207" spans="1:9" ht="79.5" customHeight="1">
      <c r="A207" s="433"/>
      <c r="B207" s="911" t="s">
        <v>239</v>
      </c>
      <c r="C207" s="912"/>
      <c r="D207" s="439"/>
      <c r="E207" s="855"/>
      <c r="F207" s="856"/>
      <c r="G207" s="856"/>
      <c r="H207" s="857"/>
      <c r="I207" s="321"/>
    </row>
    <row r="208" spans="1:9" ht="18" customHeight="1">
      <c r="A208" s="403"/>
      <c r="B208" s="384"/>
      <c r="C208" s="384"/>
      <c r="D208" s="384"/>
      <c r="G208" s="384"/>
    </row>
    <row r="209" spans="1:9" ht="19.55" hidden="1" customHeight="1">
      <c r="A209" s="398"/>
      <c r="B209" s="894" t="str">
        <f>IF(AND(M173=2,M175=1),"Name of Other Partner of JV",IF(AND(M173=2,M175="2 or more"),"Name of Other Partner-1 of JV",""))</f>
        <v>Name of Other Partner-1 of JV</v>
      </c>
      <c r="C209" s="894"/>
      <c r="D209" s="894"/>
      <c r="E209" s="893">
        <f>'[16]Name of Bidder'!C18</f>
        <v>0</v>
      </c>
      <c r="F209" s="894"/>
      <c r="G209" s="894"/>
      <c r="H209" s="910"/>
      <c r="I209" s="321"/>
    </row>
    <row r="210" spans="1:9" ht="29.25" hidden="1" customHeight="1">
      <c r="A210" s="398" t="s">
        <v>223</v>
      </c>
      <c r="B210" s="893" t="s">
        <v>224</v>
      </c>
      <c r="C210" s="894"/>
      <c r="D210" s="894"/>
      <c r="E210" s="894"/>
      <c r="F210" s="894"/>
      <c r="G210" s="894"/>
      <c r="H210" s="894"/>
      <c r="I210" s="321"/>
    </row>
    <row r="211" spans="1:9" ht="19.55" hidden="1" customHeight="1">
      <c r="A211" s="431"/>
      <c r="B211" s="447"/>
      <c r="C211" s="451"/>
      <c r="D211" s="452"/>
      <c r="E211" s="838" t="s">
        <v>241</v>
      </c>
      <c r="F211" s="839" t="s">
        <v>242</v>
      </c>
      <c r="G211" s="838" t="s">
        <v>226</v>
      </c>
      <c r="H211" s="839"/>
      <c r="I211" s="321"/>
    </row>
    <row r="212" spans="1:9" ht="47.25" hidden="1" customHeight="1">
      <c r="A212" s="431"/>
      <c r="B212" s="447"/>
      <c r="C212" s="451"/>
      <c r="D212" s="397" t="s">
        <v>243</v>
      </c>
      <c r="E212" s="918"/>
      <c r="F212" s="919"/>
      <c r="G212" s="918"/>
      <c r="H212" s="919"/>
      <c r="I212" s="321"/>
    </row>
    <row r="213" spans="1:9" ht="17.350000000000001" hidden="1" customHeight="1">
      <c r="A213" s="433" t="s">
        <v>227</v>
      </c>
      <c r="B213" s="904" t="s">
        <v>228</v>
      </c>
      <c r="C213" s="913"/>
      <c r="D213" s="453"/>
      <c r="E213" s="920"/>
      <c r="F213" s="921"/>
      <c r="G213" s="920"/>
      <c r="H213" s="921"/>
      <c r="I213" s="321"/>
    </row>
    <row r="214" spans="1:9" ht="17.350000000000001" hidden="1" customHeight="1">
      <c r="A214" s="433"/>
      <c r="B214" s="904" t="s">
        <v>244</v>
      </c>
      <c r="C214" s="905"/>
      <c r="D214" s="913"/>
      <c r="E214" s="435" t="s">
        <v>31</v>
      </c>
      <c r="F214" s="436"/>
      <c r="G214" s="436"/>
      <c r="H214" s="437"/>
      <c r="I214" s="321"/>
    </row>
    <row r="215" spans="1:9" ht="15.8" hidden="1" customHeight="1">
      <c r="A215" s="433">
        <v>1</v>
      </c>
      <c r="B215" s="906" t="s">
        <v>245</v>
      </c>
      <c r="C215" s="922"/>
      <c r="D215" s="441"/>
      <c r="E215" s="442"/>
      <c r="F215" s="443"/>
      <c r="G215" s="923"/>
      <c r="H215" s="924"/>
      <c r="I215" s="321"/>
    </row>
    <row r="216" spans="1:9" ht="15.8" hidden="1" customHeight="1">
      <c r="A216" s="433">
        <v>2</v>
      </c>
      <c r="B216" s="906" t="s">
        <v>246</v>
      </c>
      <c r="C216" s="922"/>
      <c r="D216" s="441"/>
      <c r="E216" s="442"/>
      <c r="F216" s="443"/>
      <c r="G216" s="923"/>
      <c r="H216" s="924"/>
    </row>
    <row r="217" spans="1:9" ht="15.8" hidden="1" customHeight="1">
      <c r="A217" s="433">
        <v>3</v>
      </c>
      <c r="B217" s="438" t="s">
        <v>247</v>
      </c>
      <c r="C217" s="440"/>
      <c r="D217" s="441"/>
      <c r="E217" s="442"/>
      <c r="F217" s="443"/>
      <c r="G217" s="923"/>
      <c r="H217" s="924"/>
      <c r="I217" s="321"/>
    </row>
    <row r="218" spans="1:9" ht="16.5" hidden="1" customHeight="1">
      <c r="A218" s="433">
        <v>4</v>
      </c>
      <c r="B218" s="438" t="s">
        <v>248</v>
      </c>
      <c r="C218" s="440"/>
      <c r="D218" s="441"/>
      <c r="E218" s="442"/>
      <c r="F218" s="443"/>
      <c r="G218" s="923"/>
      <c r="H218" s="924"/>
      <c r="I218" s="321"/>
    </row>
    <row r="219" spans="1:9" hidden="1">
      <c r="A219" s="433">
        <v>5</v>
      </c>
      <c r="B219" s="438" t="s">
        <v>249</v>
      </c>
      <c r="C219" s="440"/>
      <c r="D219" s="441"/>
      <c r="E219" s="442"/>
      <c r="F219" s="443"/>
      <c r="G219" s="923"/>
      <c r="H219" s="924"/>
      <c r="I219" s="321"/>
    </row>
    <row r="220" spans="1:9" ht="19.55" hidden="1" customHeight="1">
      <c r="A220" s="433">
        <v>6</v>
      </c>
      <c r="B220" s="438" t="s">
        <v>250</v>
      </c>
      <c r="C220" s="440"/>
      <c r="D220" s="444"/>
      <c r="E220" s="445"/>
      <c r="F220" s="446"/>
      <c r="G220" s="925"/>
      <c r="H220" s="926"/>
      <c r="I220" s="321"/>
    </row>
    <row r="221" spans="1:9" ht="32.299999999999997" hidden="1" customHeight="1">
      <c r="A221" s="428"/>
      <c r="B221" s="927" t="s">
        <v>251</v>
      </c>
      <c r="C221" s="927"/>
      <c r="D221" s="927"/>
      <c r="E221" s="927"/>
      <c r="F221" s="927"/>
      <c r="G221" s="927"/>
      <c r="H221" s="928"/>
      <c r="I221" s="321"/>
    </row>
    <row r="222" spans="1:9" ht="32.299999999999997" hidden="1" customHeight="1">
      <c r="A222" s="398"/>
      <c r="B222" s="454"/>
      <c r="C222" s="454"/>
      <c r="D222" s="454"/>
      <c r="E222" s="454"/>
      <c r="F222" s="454"/>
      <c r="G222" s="454"/>
      <c r="H222" s="454"/>
      <c r="I222" s="321"/>
    </row>
    <row r="223" spans="1:9" ht="32.299999999999997" hidden="1" customHeight="1">
      <c r="A223" s="398"/>
      <c r="B223" s="454"/>
      <c r="C223" s="454"/>
      <c r="D223" s="454"/>
      <c r="E223" s="454"/>
      <c r="F223" s="454"/>
      <c r="G223" s="454"/>
      <c r="H223" s="454"/>
      <c r="I223" s="321"/>
    </row>
    <row r="224" spans="1:9" ht="32.299999999999997" hidden="1" customHeight="1">
      <c r="A224" s="398"/>
      <c r="B224" s="454"/>
      <c r="C224" s="454"/>
      <c r="D224" s="454"/>
      <c r="E224" s="454"/>
      <c r="F224" s="454"/>
      <c r="G224" s="454"/>
      <c r="H224" s="454"/>
      <c r="I224" s="321"/>
    </row>
    <row r="225" spans="1:9" ht="32.299999999999997" hidden="1" customHeight="1">
      <c r="A225" s="398"/>
      <c r="B225" s="454"/>
      <c r="C225" s="454"/>
      <c r="D225" s="454"/>
      <c r="E225" s="454"/>
      <c r="F225" s="454"/>
      <c r="G225" s="454"/>
      <c r="H225" s="454"/>
      <c r="I225" s="321"/>
    </row>
    <row r="226" spans="1:9" ht="20.25" hidden="1" customHeight="1">
      <c r="A226" s="431" t="s">
        <v>92</v>
      </c>
      <c r="B226" s="893" t="s">
        <v>231</v>
      </c>
      <c r="C226" s="894"/>
      <c r="D226" s="894"/>
      <c r="E226" s="894"/>
      <c r="F226" s="894"/>
      <c r="G226" s="894"/>
      <c r="H226" s="894"/>
      <c r="I226" s="321"/>
    </row>
    <row r="227" spans="1:9" ht="19.55" hidden="1" customHeight="1">
      <c r="A227" s="431"/>
      <c r="B227" s="455"/>
      <c r="C227" s="451"/>
      <c r="D227" s="452"/>
      <c r="E227" s="838" t="s">
        <v>241</v>
      </c>
      <c r="F227" s="839" t="s">
        <v>242</v>
      </c>
      <c r="G227" s="838" t="s">
        <v>226</v>
      </c>
      <c r="H227" s="839"/>
      <c r="I227" s="321"/>
    </row>
    <row r="228" spans="1:9" ht="47.25" hidden="1" customHeight="1">
      <c r="A228" s="431"/>
      <c r="B228" s="455"/>
      <c r="C228" s="451"/>
      <c r="D228" s="397" t="s">
        <v>252</v>
      </c>
      <c r="E228" s="918"/>
      <c r="F228" s="919"/>
      <c r="G228" s="918"/>
      <c r="H228" s="919"/>
      <c r="I228" s="321"/>
    </row>
    <row r="229" spans="1:9" ht="17.350000000000001" hidden="1" customHeight="1">
      <c r="A229" s="433" t="s">
        <v>227</v>
      </c>
      <c r="B229" s="849" t="s">
        <v>228</v>
      </c>
      <c r="C229" s="908"/>
      <c r="D229" s="456"/>
      <c r="E229" s="920"/>
      <c r="F229" s="921"/>
      <c r="G229" s="929"/>
      <c r="H229" s="930"/>
      <c r="I229" s="321"/>
    </row>
    <row r="230" spans="1:9" ht="17.350000000000001" hidden="1" customHeight="1">
      <c r="A230" s="433"/>
      <c r="B230" s="905" t="s">
        <v>244</v>
      </c>
      <c r="C230" s="905"/>
      <c r="D230" s="849"/>
      <c r="E230" s="435" t="s">
        <v>31</v>
      </c>
      <c r="F230" s="436"/>
      <c r="G230" s="436"/>
      <c r="H230" s="437"/>
      <c r="I230" s="321"/>
    </row>
    <row r="231" spans="1:9" ht="15.8" hidden="1" customHeight="1">
      <c r="A231" s="433">
        <v>1</v>
      </c>
      <c r="B231" s="931" t="s">
        <v>245</v>
      </c>
      <c r="C231" s="932"/>
      <c r="D231" s="459"/>
      <c r="E231" s="460"/>
      <c r="F231" s="461"/>
      <c r="G231" s="933"/>
      <c r="H231" s="934"/>
      <c r="I231" s="321"/>
    </row>
    <row r="232" spans="1:9" ht="15.8" hidden="1" customHeight="1">
      <c r="A232" s="433">
        <v>2</v>
      </c>
      <c r="B232" s="931" t="s">
        <v>246</v>
      </c>
      <c r="C232" s="932"/>
      <c r="D232" s="462"/>
      <c r="E232" s="442"/>
      <c r="F232" s="443"/>
      <c r="G232" s="935"/>
      <c r="H232" s="936"/>
    </row>
    <row r="233" spans="1:9" ht="15.8" hidden="1" customHeight="1">
      <c r="A233" s="433">
        <v>3</v>
      </c>
      <c r="B233" s="457" t="s">
        <v>247</v>
      </c>
      <c r="C233" s="458"/>
      <c r="D233" s="462"/>
      <c r="E233" s="442"/>
      <c r="F233" s="443"/>
      <c r="G233" s="935"/>
      <c r="H233" s="936"/>
      <c r="I233" s="321"/>
    </row>
    <row r="234" spans="1:9" ht="16.5" hidden="1" customHeight="1">
      <c r="A234" s="433">
        <v>4</v>
      </c>
      <c r="B234" s="457" t="s">
        <v>248</v>
      </c>
      <c r="C234" s="458"/>
      <c r="D234" s="462"/>
      <c r="E234" s="442"/>
      <c r="F234" s="443"/>
      <c r="G234" s="935"/>
      <c r="H234" s="936"/>
      <c r="I234" s="321"/>
    </row>
    <row r="235" spans="1:9" ht="15.8" hidden="1" customHeight="1">
      <c r="A235" s="433">
        <v>5</v>
      </c>
      <c r="B235" s="457" t="s">
        <v>249</v>
      </c>
      <c r="C235" s="458"/>
      <c r="D235" s="462"/>
      <c r="E235" s="442"/>
      <c r="F235" s="443"/>
      <c r="G235" s="935"/>
      <c r="H235" s="936"/>
      <c r="I235" s="321"/>
    </row>
    <row r="236" spans="1:9" hidden="1">
      <c r="A236" s="433">
        <v>6</v>
      </c>
      <c r="B236" s="457" t="s">
        <v>250</v>
      </c>
      <c r="C236" s="458"/>
      <c r="D236" s="463"/>
      <c r="E236" s="445"/>
      <c r="F236" s="446"/>
      <c r="G236" s="937"/>
      <c r="H236" s="938"/>
      <c r="I236" s="321"/>
    </row>
    <row r="237" spans="1:9" ht="49.6" hidden="1" customHeight="1">
      <c r="A237" s="433"/>
      <c r="B237" s="939" t="s">
        <v>251</v>
      </c>
      <c r="C237" s="927"/>
      <c r="D237" s="927"/>
      <c r="E237" s="927"/>
      <c r="F237" s="927"/>
      <c r="G237" s="927"/>
      <c r="H237" s="928"/>
      <c r="I237" s="321"/>
    </row>
    <row r="238" spans="1:9" ht="16.5" hidden="1" customHeight="1">
      <c r="A238" s="464"/>
      <c r="B238" s="319"/>
      <c r="C238" s="319"/>
      <c r="D238" s="425"/>
      <c r="E238" s="425"/>
      <c r="F238" s="425"/>
      <c r="G238" s="425"/>
      <c r="H238" s="425"/>
      <c r="I238" s="321"/>
    </row>
    <row r="239" spans="1:9" ht="16.5" hidden="1" customHeight="1">
      <c r="A239" s="431" t="s">
        <v>234</v>
      </c>
      <c r="B239" s="910" t="s">
        <v>235</v>
      </c>
      <c r="C239" s="940"/>
      <c r="D239" s="449"/>
      <c r="E239" s="941"/>
      <c r="F239" s="942"/>
      <c r="G239" s="943"/>
      <c r="H239" s="944"/>
      <c r="I239" s="321"/>
    </row>
    <row r="240" spans="1:9" ht="28.55" hidden="1" customHeight="1">
      <c r="A240" s="431"/>
      <c r="B240" s="894"/>
      <c r="C240" s="910"/>
      <c r="D240" s="450"/>
      <c r="E240" s="945" t="s">
        <v>253</v>
      </c>
      <c r="F240" s="946"/>
      <c r="G240" s="947" t="s">
        <v>241</v>
      </c>
      <c r="H240" s="948"/>
      <c r="I240" s="321"/>
    </row>
    <row r="241" spans="1:9" ht="56.25" hidden="1" customHeight="1">
      <c r="A241" s="433"/>
      <c r="B241" s="911" t="s">
        <v>237</v>
      </c>
      <c r="C241" s="912"/>
      <c r="D241" s="439"/>
      <c r="E241" s="949"/>
      <c r="F241" s="950"/>
      <c r="G241" s="951"/>
      <c r="H241" s="951"/>
    </row>
    <row r="242" spans="1:9" ht="15.8" hidden="1" customHeight="1">
      <c r="A242" s="433"/>
      <c r="B242" s="851" t="s">
        <v>238</v>
      </c>
      <c r="C242" s="909"/>
      <c r="D242" s="448"/>
      <c r="E242" s="904"/>
      <c r="F242" s="913"/>
      <c r="G242" s="914"/>
      <c r="H242" s="915"/>
      <c r="I242" s="321"/>
    </row>
    <row r="243" spans="1:9" ht="66.75" hidden="1" customHeight="1">
      <c r="A243" s="433"/>
      <c r="B243" s="911" t="s">
        <v>239</v>
      </c>
      <c r="C243" s="912"/>
      <c r="D243" s="439"/>
      <c r="E243" s="949"/>
      <c r="F243" s="950"/>
      <c r="G243" s="951"/>
      <c r="H243" s="951"/>
      <c r="I243" s="321"/>
    </row>
    <row r="244" spans="1:9" ht="20.25" hidden="1" customHeight="1">
      <c r="A244" s="433"/>
      <c r="B244" s="465"/>
      <c r="C244" s="465"/>
      <c r="D244" s="466"/>
      <c r="E244" s="466"/>
      <c r="F244" s="466"/>
      <c r="G244" s="466"/>
      <c r="H244" s="466"/>
      <c r="I244" s="321"/>
    </row>
    <row r="245" spans="1:9" ht="32.299999999999997" hidden="1" customHeight="1">
      <c r="A245" s="398"/>
      <c r="B245" s="894" t="str">
        <f>IF(AND(M173=2,M175="2 or more"),"Name of Other Partner-2 of JV", "")</f>
        <v>Name of Other Partner-2 of JV</v>
      </c>
      <c r="C245" s="894"/>
      <c r="D245" s="894"/>
      <c r="E245" s="893">
        <f>'[16]Name of Bidder'!C23</f>
        <v>0</v>
      </c>
      <c r="F245" s="894"/>
      <c r="G245" s="894"/>
      <c r="H245" s="910"/>
      <c r="I245" s="321"/>
    </row>
    <row r="246" spans="1:9" ht="29.25" hidden="1" customHeight="1">
      <c r="A246" s="398" t="s">
        <v>223</v>
      </c>
      <c r="B246" s="893" t="s">
        <v>224</v>
      </c>
      <c r="C246" s="894"/>
      <c r="D246" s="894"/>
      <c r="E246" s="894"/>
      <c r="F246" s="894"/>
      <c r="G246" s="894"/>
      <c r="H246" s="894"/>
      <c r="I246" s="321"/>
    </row>
    <row r="247" spans="1:9" ht="19.55" hidden="1" customHeight="1">
      <c r="A247" s="431"/>
      <c r="B247" s="447"/>
      <c r="C247" s="451"/>
      <c r="D247" s="452"/>
      <c r="E247" s="838" t="s">
        <v>241</v>
      </c>
      <c r="F247" s="839" t="s">
        <v>242</v>
      </c>
      <c r="G247" s="838" t="s">
        <v>226</v>
      </c>
      <c r="H247" s="839"/>
      <c r="I247" s="321"/>
    </row>
    <row r="248" spans="1:9" ht="47.25" hidden="1" customHeight="1">
      <c r="A248" s="431"/>
      <c r="B248" s="447"/>
      <c r="C248" s="451"/>
      <c r="D248" s="397" t="s">
        <v>243</v>
      </c>
      <c r="E248" s="918"/>
      <c r="F248" s="919"/>
      <c r="G248" s="918"/>
      <c r="H248" s="919"/>
      <c r="I248" s="321"/>
    </row>
    <row r="249" spans="1:9" ht="17.350000000000001" hidden="1" customHeight="1">
      <c r="A249" s="433" t="s">
        <v>227</v>
      </c>
      <c r="B249" s="904" t="s">
        <v>228</v>
      </c>
      <c r="C249" s="913"/>
      <c r="D249" s="453"/>
      <c r="E249" s="920"/>
      <c r="F249" s="921"/>
      <c r="G249" s="920"/>
      <c r="H249" s="921"/>
      <c r="I249" s="321"/>
    </row>
    <row r="250" spans="1:9" ht="17.350000000000001" hidden="1" customHeight="1">
      <c r="A250" s="433"/>
      <c r="B250" s="904" t="s">
        <v>244</v>
      </c>
      <c r="C250" s="905"/>
      <c r="D250" s="913"/>
      <c r="E250" s="435" t="s">
        <v>31</v>
      </c>
      <c r="F250" s="436"/>
      <c r="G250" s="436"/>
      <c r="H250" s="437"/>
      <c r="I250" s="321"/>
    </row>
    <row r="251" spans="1:9" ht="15.8" hidden="1" customHeight="1">
      <c r="A251" s="433">
        <v>1</v>
      </c>
      <c r="B251" s="931" t="s">
        <v>245</v>
      </c>
      <c r="C251" s="932"/>
      <c r="D251" s="467"/>
      <c r="E251" s="460"/>
      <c r="F251" s="461"/>
      <c r="G251" s="952"/>
      <c r="H251" s="953"/>
      <c r="I251" s="321"/>
    </row>
    <row r="252" spans="1:9" ht="15.8" hidden="1" customHeight="1">
      <c r="A252" s="433">
        <v>2</v>
      </c>
      <c r="B252" s="931" t="s">
        <v>246</v>
      </c>
      <c r="C252" s="932"/>
      <c r="D252" s="441"/>
      <c r="E252" s="442"/>
      <c r="F252" s="443"/>
      <c r="G252" s="923"/>
      <c r="H252" s="924"/>
    </row>
    <row r="253" spans="1:9" ht="15.8" hidden="1" customHeight="1">
      <c r="A253" s="433">
        <v>3</v>
      </c>
      <c r="B253" s="457" t="s">
        <v>247</v>
      </c>
      <c r="C253" s="458"/>
      <c r="D253" s="441"/>
      <c r="E253" s="442"/>
      <c r="F253" s="443"/>
      <c r="G253" s="923"/>
      <c r="H253" s="924"/>
      <c r="I253" s="321"/>
    </row>
    <row r="254" spans="1:9" ht="16.5" hidden="1" customHeight="1">
      <c r="A254" s="433">
        <v>4</v>
      </c>
      <c r="B254" s="457" t="s">
        <v>248</v>
      </c>
      <c r="C254" s="458"/>
      <c r="D254" s="441"/>
      <c r="E254" s="442"/>
      <c r="F254" s="443"/>
      <c r="G254" s="923"/>
      <c r="H254" s="924"/>
      <c r="I254" s="321"/>
    </row>
    <row r="255" spans="1:9" ht="15.8" hidden="1" customHeight="1">
      <c r="A255" s="433">
        <v>5</v>
      </c>
      <c r="B255" s="457" t="s">
        <v>249</v>
      </c>
      <c r="C255" s="458"/>
      <c r="D255" s="441"/>
      <c r="E255" s="442"/>
      <c r="F255" s="443"/>
      <c r="G255" s="923"/>
      <c r="H255" s="924"/>
      <c r="I255" s="321"/>
    </row>
    <row r="256" spans="1:9" hidden="1">
      <c r="A256" s="433">
        <v>6</v>
      </c>
      <c r="B256" s="457" t="s">
        <v>250</v>
      </c>
      <c r="C256" s="458"/>
      <c r="D256" s="444"/>
      <c r="E256" s="445"/>
      <c r="F256" s="446"/>
      <c r="G256" s="925"/>
      <c r="H256" s="926"/>
      <c r="I256" s="321"/>
    </row>
    <row r="257" spans="1:9" ht="32.299999999999997" hidden="1" customHeight="1">
      <c r="A257" s="428"/>
      <c r="B257" s="927" t="s">
        <v>251</v>
      </c>
      <c r="C257" s="927"/>
      <c r="D257" s="927"/>
      <c r="E257" s="927"/>
      <c r="F257" s="927"/>
      <c r="G257" s="927"/>
      <c r="H257" s="928"/>
      <c r="I257" s="321"/>
    </row>
    <row r="258" spans="1:9" ht="32.299999999999997" hidden="1" customHeight="1">
      <c r="A258" s="398"/>
      <c r="B258" s="454"/>
      <c r="C258" s="454"/>
      <c r="D258" s="454"/>
      <c r="E258" s="454"/>
      <c r="F258" s="454"/>
      <c r="G258" s="454"/>
      <c r="H258" s="454"/>
      <c r="I258" s="321"/>
    </row>
    <row r="259" spans="1:9" ht="20.25" hidden="1" customHeight="1">
      <c r="A259" s="431" t="s">
        <v>92</v>
      </c>
      <c r="B259" s="893" t="s">
        <v>231</v>
      </c>
      <c r="C259" s="894"/>
      <c r="D259" s="894"/>
      <c r="E259" s="894"/>
      <c r="F259" s="894"/>
      <c r="G259" s="894"/>
      <c r="H259" s="894"/>
      <c r="I259" s="321"/>
    </row>
    <row r="260" spans="1:9" ht="19.55" hidden="1" customHeight="1">
      <c r="A260" s="431"/>
      <c r="B260" s="455"/>
      <c r="C260" s="451"/>
      <c r="D260" s="452"/>
      <c r="E260" s="838" t="s">
        <v>241</v>
      </c>
      <c r="F260" s="839" t="s">
        <v>242</v>
      </c>
      <c r="G260" s="838" t="s">
        <v>226</v>
      </c>
      <c r="H260" s="839"/>
      <c r="I260" s="321"/>
    </row>
    <row r="261" spans="1:9" ht="47.25" hidden="1" customHeight="1">
      <c r="A261" s="431"/>
      <c r="B261" s="455"/>
      <c r="C261" s="451"/>
      <c r="D261" s="397" t="s">
        <v>252</v>
      </c>
      <c r="E261" s="918"/>
      <c r="F261" s="919"/>
      <c r="G261" s="918"/>
      <c r="H261" s="919"/>
      <c r="I261" s="321"/>
    </row>
    <row r="262" spans="1:9" ht="17.350000000000001" hidden="1" customHeight="1">
      <c r="A262" s="433" t="s">
        <v>227</v>
      </c>
      <c r="B262" s="849" t="s">
        <v>228</v>
      </c>
      <c r="C262" s="908"/>
      <c r="D262" s="456"/>
      <c r="E262" s="920"/>
      <c r="F262" s="921"/>
      <c r="G262" s="929"/>
      <c r="H262" s="930"/>
      <c r="I262" s="321"/>
    </row>
    <row r="263" spans="1:9" ht="17.350000000000001" hidden="1" customHeight="1">
      <c r="A263" s="433"/>
      <c r="B263" s="905" t="s">
        <v>244</v>
      </c>
      <c r="C263" s="905"/>
      <c r="D263" s="849"/>
      <c r="E263" s="435" t="s">
        <v>31</v>
      </c>
      <c r="F263" s="436"/>
      <c r="G263" s="436"/>
      <c r="H263" s="437"/>
      <c r="I263" s="321"/>
    </row>
    <row r="264" spans="1:9" ht="15.8" hidden="1" customHeight="1">
      <c r="A264" s="433">
        <v>1</v>
      </c>
      <c r="B264" s="931" t="s">
        <v>245</v>
      </c>
      <c r="C264" s="932"/>
      <c r="D264" s="459"/>
      <c r="E264" s="460"/>
      <c r="F264" s="461"/>
      <c r="G264" s="933"/>
      <c r="H264" s="934"/>
      <c r="I264" s="321"/>
    </row>
    <row r="265" spans="1:9" ht="15.8" hidden="1" customHeight="1">
      <c r="A265" s="433">
        <v>2</v>
      </c>
      <c r="B265" s="931" t="s">
        <v>246</v>
      </c>
      <c r="C265" s="932"/>
      <c r="D265" s="462"/>
      <c r="E265" s="442"/>
      <c r="F265" s="443"/>
      <c r="G265" s="935"/>
      <c r="H265" s="936"/>
    </row>
    <row r="266" spans="1:9" ht="15.8" hidden="1" customHeight="1">
      <c r="A266" s="433">
        <v>3</v>
      </c>
      <c r="B266" s="457" t="s">
        <v>247</v>
      </c>
      <c r="C266" s="458"/>
      <c r="D266" s="462"/>
      <c r="E266" s="442"/>
      <c r="F266" s="443"/>
      <c r="G266" s="935"/>
      <c r="H266" s="936"/>
      <c r="I266" s="321"/>
    </row>
    <row r="267" spans="1:9" ht="16.5" hidden="1" customHeight="1">
      <c r="A267" s="433">
        <v>4</v>
      </c>
      <c r="B267" s="457" t="s">
        <v>248</v>
      </c>
      <c r="C267" s="458"/>
      <c r="D267" s="462"/>
      <c r="E267" s="442"/>
      <c r="F267" s="443"/>
      <c r="G267" s="935"/>
      <c r="H267" s="936"/>
      <c r="I267" s="321"/>
    </row>
    <row r="268" spans="1:9" ht="15.8" hidden="1" customHeight="1">
      <c r="A268" s="433">
        <v>5</v>
      </c>
      <c r="B268" s="457" t="s">
        <v>249</v>
      </c>
      <c r="C268" s="458"/>
      <c r="D268" s="462"/>
      <c r="E268" s="442"/>
      <c r="F268" s="443"/>
      <c r="G268" s="935"/>
      <c r="H268" s="936"/>
      <c r="I268" s="321"/>
    </row>
    <row r="269" spans="1:9" ht="15.8" hidden="1" customHeight="1">
      <c r="A269" s="433">
        <v>6</v>
      </c>
      <c r="B269" s="457" t="s">
        <v>250</v>
      </c>
      <c r="C269" s="458"/>
      <c r="D269" s="462"/>
      <c r="E269" s="442"/>
      <c r="F269" s="443"/>
      <c r="G269" s="935"/>
      <c r="H269" s="936"/>
      <c r="I269" s="321"/>
    </row>
    <row r="270" spans="1:9" ht="32.299999999999997" hidden="1" customHeight="1">
      <c r="A270" s="433"/>
      <c r="B270" s="954" t="s">
        <v>233</v>
      </c>
      <c r="C270" s="954"/>
      <c r="D270" s="463"/>
      <c r="E270" s="445"/>
      <c r="F270" s="446"/>
      <c r="G270" s="937"/>
      <c r="H270" s="938"/>
      <c r="I270" s="321"/>
    </row>
    <row r="271" spans="1:9" ht="32.299999999999997" hidden="1" customHeight="1">
      <c r="A271" s="428"/>
      <c r="B271" s="955" t="s">
        <v>251</v>
      </c>
      <c r="C271" s="955"/>
      <c r="D271" s="955"/>
      <c r="E271" s="955"/>
      <c r="F271" s="955"/>
      <c r="G271" s="955"/>
      <c r="H271" s="956"/>
      <c r="I271" s="321"/>
    </row>
    <row r="272" spans="1:9" ht="16.5" hidden="1" customHeight="1">
      <c r="A272" s="428"/>
      <c r="B272" s="319"/>
      <c r="C272" s="319"/>
      <c r="D272" s="425"/>
      <c r="E272" s="425"/>
      <c r="F272" s="425"/>
      <c r="G272" s="425"/>
      <c r="H272" s="425"/>
      <c r="I272" s="321"/>
    </row>
    <row r="273" spans="1:9" ht="16.5" hidden="1" customHeight="1">
      <c r="A273" s="431" t="s">
        <v>234</v>
      </c>
      <c r="B273" s="940" t="s">
        <v>235</v>
      </c>
      <c r="C273" s="940"/>
      <c r="D273" s="449"/>
      <c r="E273" s="941"/>
      <c r="F273" s="942"/>
      <c r="G273" s="943"/>
      <c r="H273" s="944"/>
      <c r="I273" s="321"/>
    </row>
    <row r="274" spans="1:9" ht="28.55" hidden="1" customHeight="1">
      <c r="A274" s="431"/>
      <c r="B274" s="893"/>
      <c r="C274" s="910"/>
      <c r="D274" s="450"/>
      <c r="E274" s="945" t="s">
        <v>253</v>
      </c>
      <c r="F274" s="946"/>
      <c r="G274" s="947" t="s">
        <v>241</v>
      </c>
      <c r="H274" s="948"/>
      <c r="I274" s="321"/>
    </row>
    <row r="275" spans="1:9" ht="56.25" hidden="1" customHeight="1">
      <c r="A275" s="433"/>
      <c r="B275" s="912" t="s">
        <v>237</v>
      </c>
      <c r="C275" s="912"/>
      <c r="D275" s="439"/>
      <c r="E275" s="949"/>
      <c r="F275" s="950"/>
      <c r="G275" s="951"/>
      <c r="H275" s="951"/>
    </row>
    <row r="276" spans="1:9" ht="15.8" hidden="1" customHeight="1">
      <c r="A276" s="433"/>
      <c r="B276" s="909" t="s">
        <v>238</v>
      </c>
      <c r="C276" s="909"/>
      <c r="D276" s="448"/>
      <c r="E276" s="904"/>
      <c r="F276" s="913"/>
      <c r="G276" s="914"/>
      <c r="H276" s="915"/>
      <c r="I276" s="321"/>
    </row>
    <row r="277" spans="1:9" ht="49.6" hidden="1" customHeight="1">
      <c r="A277" s="433"/>
      <c r="B277" s="912" t="s">
        <v>239</v>
      </c>
      <c r="C277" s="912"/>
      <c r="D277" s="439"/>
      <c r="E277" s="949"/>
      <c r="F277" s="950"/>
      <c r="G277" s="951"/>
      <c r="H277" s="951"/>
      <c r="I277" s="321"/>
    </row>
    <row r="278" spans="1:9" ht="22.6" hidden="1" customHeight="1">
      <c r="A278" s="428"/>
      <c r="B278" s="465"/>
      <c r="C278" s="465"/>
      <c r="D278" s="466"/>
      <c r="E278" s="466"/>
      <c r="F278" s="466"/>
      <c r="G278" s="466"/>
      <c r="H278" s="466"/>
      <c r="I278" s="321"/>
    </row>
    <row r="279" spans="1:9" ht="17.350000000000001" hidden="1" customHeight="1">
      <c r="A279" s="468" t="s">
        <v>254</v>
      </c>
      <c r="B279" s="957" t="s">
        <v>255</v>
      </c>
      <c r="C279" s="957"/>
      <c r="D279" s="957"/>
      <c r="E279" s="957"/>
      <c r="F279" s="957"/>
      <c r="G279" s="957"/>
      <c r="H279" s="957"/>
      <c r="I279" s="321"/>
    </row>
    <row r="280" spans="1:9" ht="12.1" hidden="1" customHeight="1">
      <c r="A280" s="321"/>
      <c r="B280" s="384"/>
      <c r="C280" s="384"/>
      <c r="D280" s="384"/>
      <c r="E280" s="384"/>
      <c r="F280" s="384"/>
      <c r="G280" s="384"/>
      <c r="H280" s="321"/>
      <c r="I280" s="321"/>
    </row>
    <row r="281" spans="1:9" ht="75.099999999999994" hidden="1" customHeight="1">
      <c r="A281" s="469"/>
      <c r="B281" s="958" t="s">
        <v>256</v>
      </c>
      <c r="C281" s="958"/>
      <c r="D281" s="958"/>
      <c r="E281" s="958"/>
      <c r="F281" s="958"/>
      <c r="G281" s="958"/>
      <c r="H281" s="958"/>
      <c r="I281" s="321"/>
    </row>
    <row r="282" spans="1:9" ht="185.3" hidden="1" customHeight="1">
      <c r="A282" s="428"/>
      <c r="B282" s="959" t="s">
        <v>257</v>
      </c>
      <c r="C282" s="959"/>
      <c r="D282" s="959"/>
      <c r="E282" s="959"/>
      <c r="F282" s="959"/>
      <c r="G282" s="959"/>
      <c r="H282" s="959"/>
    </row>
    <row r="283" spans="1:9" ht="40.1" hidden="1" customHeight="1">
      <c r="A283" s="428"/>
      <c r="B283" s="958"/>
      <c r="C283" s="958"/>
      <c r="D283" s="958"/>
      <c r="E283" s="958"/>
      <c r="F283" s="958"/>
      <c r="G283" s="958"/>
      <c r="H283" s="958"/>
      <c r="I283" s="321"/>
    </row>
    <row r="284" spans="1:9" ht="9" hidden="1" customHeight="1">
      <c r="A284" s="321"/>
      <c r="B284" s="321"/>
      <c r="C284" s="321"/>
      <c r="D284" s="321"/>
      <c r="E284" s="321"/>
      <c r="F284" s="321"/>
      <c r="G284" s="321"/>
      <c r="H284" s="321"/>
      <c r="I284" s="321"/>
    </row>
    <row r="285" spans="1:9" ht="33.799999999999997" hidden="1" customHeight="1">
      <c r="A285" s="428"/>
      <c r="B285" s="958"/>
      <c r="C285" s="958"/>
      <c r="D285" s="958"/>
      <c r="E285" s="958"/>
      <c r="F285" s="958"/>
      <c r="G285" s="958"/>
      <c r="H285" s="958"/>
      <c r="I285" s="321"/>
    </row>
    <row r="286" spans="1:9" hidden="1">
      <c r="B286" s="384"/>
      <c r="C286" s="384"/>
      <c r="D286" s="384"/>
      <c r="E286" s="384"/>
      <c r="F286" s="384"/>
      <c r="G286" s="384"/>
    </row>
    <row r="287" spans="1:9" ht="41.95" hidden="1" customHeight="1">
      <c r="A287" s="427"/>
      <c r="B287" s="958"/>
      <c r="C287" s="958"/>
      <c r="D287" s="958"/>
      <c r="E287" s="958"/>
      <c r="F287" s="958"/>
      <c r="G287" s="958"/>
      <c r="H287" s="958"/>
      <c r="I287" s="321"/>
    </row>
    <row r="288" spans="1:9" hidden="1">
      <c r="A288" s="321"/>
      <c r="B288" s="321"/>
      <c r="C288" s="321"/>
      <c r="D288" s="321"/>
      <c r="E288" s="321"/>
      <c r="F288" s="321"/>
      <c r="G288" s="321"/>
      <c r="H288" s="321"/>
      <c r="I288" s="321"/>
    </row>
    <row r="289" spans="1:9" ht="19.55" hidden="1" customHeight="1">
      <c r="A289" s="427"/>
      <c r="B289" s="958" t="s">
        <v>258</v>
      </c>
      <c r="C289" s="958"/>
      <c r="D289" s="958"/>
      <c r="E289" s="958"/>
      <c r="F289" s="958"/>
      <c r="G289" s="958"/>
      <c r="H289" s="958"/>
      <c r="I289" s="321"/>
    </row>
    <row r="290" spans="1:9" hidden="1">
      <c r="A290" s="321"/>
      <c r="B290" s="384"/>
      <c r="C290" s="384"/>
      <c r="D290" s="384"/>
      <c r="E290" s="384"/>
      <c r="F290" s="384"/>
      <c r="G290" s="384"/>
      <c r="H290" s="321"/>
      <c r="I290" s="321"/>
    </row>
    <row r="291" spans="1:9" ht="40.1" hidden="1" customHeight="1">
      <c r="A291" s="427" t="s">
        <v>259</v>
      </c>
      <c r="B291" s="959" t="s">
        <v>260</v>
      </c>
      <c r="C291" s="959"/>
      <c r="D291" s="959"/>
      <c r="E291" s="959"/>
      <c r="F291" s="959"/>
      <c r="G291" s="959"/>
      <c r="H291" s="959"/>
      <c r="I291" s="321"/>
    </row>
    <row r="292" spans="1:9" hidden="1">
      <c r="A292" s="321"/>
      <c r="B292" s="384"/>
      <c r="C292" s="384"/>
      <c r="D292" s="384"/>
      <c r="E292" s="384"/>
      <c r="F292" s="384"/>
      <c r="G292" s="384"/>
      <c r="H292" s="321"/>
      <c r="I292" s="321"/>
    </row>
    <row r="293" spans="1:9" ht="90" hidden="1" customHeight="1">
      <c r="A293" s="427" t="s">
        <v>261</v>
      </c>
      <c r="B293" s="959" t="s">
        <v>262</v>
      </c>
      <c r="C293" s="959"/>
      <c r="D293" s="959"/>
      <c r="E293" s="959"/>
      <c r="F293" s="959"/>
      <c r="G293" s="959"/>
      <c r="H293" s="959"/>
    </row>
    <row r="294" spans="1:9" hidden="1">
      <c r="A294" s="321"/>
      <c r="B294" s="321"/>
      <c r="C294" s="321"/>
      <c r="D294" s="321"/>
      <c r="E294" s="321"/>
      <c r="F294" s="321"/>
      <c r="G294" s="321"/>
      <c r="H294" s="321"/>
      <c r="I294" s="321"/>
    </row>
    <row r="295" spans="1:9" ht="48.1" hidden="1" customHeight="1">
      <c r="A295" s="427" t="s">
        <v>263</v>
      </c>
      <c r="B295" s="958" t="s">
        <v>264</v>
      </c>
      <c r="C295" s="958"/>
      <c r="D295" s="958"/>
      <c r="E295" s="958"/>
      <c r="F295" s="958"/>
      <c r="G295" s="958"/>
      <c r="H295" s="958"/>
      <c r="I295" s="321"/>
    </row>
    <row r="296" spans="1:9" ht="17.350000000000001" hidden="1" customHeight="1">
      <c r="A296" s="321"/>
      <c r="B296" s="321"/>
      <c r="C296" s="321"/>
      <c r="D296" s="320"/>
      <c r="E296" s="321"/>
      <c r="F296" s="321"/>
      <c r="G296" s="321"/>
      <c r="H296" s="321"/>
      <c r="I296" s="321"/>
    </row>
    <row r="297" spans="1:9" ht="21.1" hidden="1" customHeight="1">
      <c r="A297" s="427" t="s">
        <v>265</v>
      </c>
      <c r="B297" s="958" t="s">
        <v>266</v>
      </c>
      <c r="C297" s="958"/>
      <c r="D297" s="958"/>
      <c r="E297" s="958"/>
      <c r="F297" s="958"/>
      <c r="G297" s="958"/>
      <c r="H297" s="958"/>
      <c r="I297" s="321"/>
    </row>
    <row r="298" spans="1:9" ht="29.25" hidden="1" customHeight="1">
      <c r="A298" s="427"/>
      <c r="B298" s="960" t="s">
        <v>267</v>
      </c>
      <c r="C298" s="960"/>
      <c r="D298" s="960"/>
      <c r="E298" s="960"/>
      <c r="F298" s="960"/>
      <c r="G298" s="960"/>
      <c r="H298" s="960"/>
      <c r="I298" s="321"/>
    </row>
    <row r="299" spans="1:9" ht="17.350000000000001" hidden="1" customHeight="1">
      <c r="A299" s="427"/>
      <c r="B299" s="470"/>
      <c r="C299" s="470"/>
      <c r="D299" s="470"/>
      <c r="E299" s="470"/>
      <c r="F299" s="470"/>
      <c r="G299" s="470"/>
      <c r="H299" s="470"/>
    </row>
    <row r="300" spans="1:9" ht="72" hidden="1" customHeight="1">
      <c r="A300" s="428">
        <v>4.0999999999999996</v>
      </c>
      <c r="B300" s="831" t="s">
        <v>268</v>
      </c>
      <c r="C300" s="831"/>
      <c r="D300" s="831"/>
      <c r="E300" s="831"/>
      <c r="F300" s="831"/>
      <c r="G300" s="831"/>
      <c r="H300" s="831"/>
    </row>
    <row r="301" spans="1:9" ht="16.5" hidden="1" customHeight="1">
      <c r="A301" s="383" t="s">
        <v>84</v>
      </c>
      <c r="B301" s="961" t="str">
        <f>"For  " &amp;B176</f>
        <v>For  Name of the Bidder</v>
      </c>
      <c r="C301" s="961"/>
      <c r="D301" s="961"/>
      <c r="E301" s="961"/>
      <c r="F301" s="961"/>
      <c r="G301" s="321"/>
      <c r="H301" s="321"/>
      <c r="I301" s="321"/>
    </row>
    <row r="302" spans="1:9" ht="15.8" hidden="1" customHeight="1">
      <c r="A302" s="321"/>
      <c r="B302" s="471" t="s">
        <v>78</v>
      </c>
      <c r="C302" s="962"/>
      <c r="D302" s="963"/>
      <c r="E302" s="963"/>
      <c r="F302" s="963"/>
      <c r="G302" s="963"/>
      <c r="H302" s="964"/>
      <c r="I302" s="321"/>
    </row>
    <row r="303" spans="1:9" ht="15.8" hidden="1" customHeight="1">
      <c r="A303" s="321"/>
      <c r="B303" s="471" t="s">
        <v>79</v>
      </c>
      <c r="C303" s="962"/>
      <c r="D303" s="963"/>
      <c r="E303" s="963"/>
      <c r="F303" s="963"/>
      <c r="G303" s="963"/>
      <c r="H303" s="964"/>
      <c r="I303" s="321"/>
    </row>
    <row r="304" spans="1:9" ht="15.8" hidden="1" customHeight="1">
      <c r="A304" s="321"/>
      <c r="B304" s="471" t="s">
        <v>80</v>
      </c>
      <c r="C304" s="962"/>
      <c r="D304" s="963"/>
      <c r="E304" s="963"/>
      <c r="F304" s="963"/>
      <c r="G304" s="963"/>
      <c r="H304" s="964"/>
      <c r="I304" s="321"/>
    </row>
    <row r="305" spans="1:9" ht="15.8" hidden="1" customHeight="1">
      <c r="A305" s="321"/>
      <c r="B305" s="471" t="s">
        <v>170</v>
      </c>
      <c r="C305" s="962"/>
      <c r="D305" s="963"/>
      <c r="E305" s="963"/>
      <c r="F305" s="963"/>
      <c r="G305" s="963"/>
      <c r="H305" s="964"/>
      <c r="I305" s="321"/>
    </row>
    <row r="306" spans="1:9" ht="15.8" hidden="1" customHeight="1">
      <c r="A306" s="321"/>
      <c r="B306" s="471" t="s">
        <v>171</v>
      </c>
      <c r="C306" s="962"/>
      <c r="D306" s="963"/>
      <c r="E306" s="963"/>
      <c r="F306" s="963"/>
      <c r="G306" s="963"/>
      <c r="H306" s="964"/>
      <c r="I306" s="321"/>
    </row>
    <row r="307" spans="1:9" ht="15.8" hidden="1" customHeight="1">
      <c r="A307" s="321"/>
      <c r="B307" s="471" t="s">
        <v>173</v>
      </c>
      <c r="C307" s="962"/>
      <c r="D307" s="963"/>
      <c r="E307" s="963"/>
      <c r="F307" s="963"/>
      <c r="G307" s="963"/>
      <c r="H307" s="964"/>
      <c r="I307" s="321"/>
    </row>
    <row r="308" spans="1:9" ht="15.8" hidden="1" customHeight="1">
      <c r="A308" s="321"/>
      <c r="B308" s="471" t="s">
        <v>175</v>
      </c>
      <c r="C308" s="962"/>
      <c r="D308" s="963"/>
      <c r="E308" s="963"/>
      <c r="F308" s="963"/>
      <c r="G308" s="963"/>
      <c r="H308" s="964"/>
      <c r="I308" s="321"/>
    </row>
    <row r="309" spans="1:9" ht="15.8" hidden="1" customHeight="1">
      <c r="A309" s="321"/>
      <c r="B309" s="471" t="s">
        <v>269</v>
      </c>
      <c r="C309" s="962"/>
      <c r="D309" s="963"/>
      <c r="E309" s="963"/>
      <c r="F309" s="963"/>
      <c r="G309" s="963"/>
      <c r="H309" s="964"/>
      <c r="I309" s="321"/>
    </row>
    <row r="310" spans="1:9" ht="15.8" hidden="1" customHeight="1">
      <c r="A310" s="321"/>
      <c r="B310" s="471" t="s">
        <v>270</v>
      </c>
      <c r="C310" s="962"/>
      <c r="D310" s="963"/>
      <c r="E310" s="963"/>
      <c r="F310" s="963"/>
      <c r="G310" s="963"/>
      <c r="H310" s="964"/>
      <c r="I310" s="321"/>
    </row>
    <row r="311" spans="1:9" ht="15.8" hidden="1" customHeight="1">
      <c r="A311" s="321"/>
      <c r="B311" s="471" t="s">
        <v>271</v>
      </c>
      <c r="C311" s="962"/>
      <c r="D311" s="963"/>
      <c r="E311" s="963"/>
      <c r="F311" s="963"/>
      <c r="G311" s="963"/>
      <c r="H311" s="964"/>
      <c r="I311" s="321"/>
    </row>
    <row r="312" spans="1:9" hidden="1">
      <c r="A312" s="321"/>
      <c r="B312" s="321"/>
      <c r="C312" s="321"/>
      <c r="D312" s="321"/>
      <c r="E312" s="321"/>
      <c r="F312" s="321"/>
      <c r="G312" s="321"/>
      <c r="H312" s="321"/>
      <c r="I312" s="321"/>
    </row>
    <row r="313" spans="1:9" ht="16.5" hidden="1" customHeight="1">
      <c r="A313" s="383" t="s">
        <v>92</v>
      </c>
      <c r="B313" s="961" t="str">
        <f>"For  " &amp;B209</f>
        <v>For  Name of Other Partner-1 of JV</v>
      </c>
      <c r="C313" s="961"/>
      <c r="D313" s="961"/>
      <c r="E313" s="961"/>
      <c r="F313" s="961"/>
      <c r="G313" s="321"/>
      <c r="H313" s="321"/>
      <c r="I313" s="321"/>
    </row>
    <row r="314" spans="1:9" ht="15.8" hidden="1" customHeight="1">
      <c r="A314" s="321"/>
      <c r="B314" s="471" t="s">
        <v>78</v>
      </c>
      <c r="C314" s="962"/>
      <c r="D314" s="963"/>
      <c r="E314" s="963"/>
      <c r="F314" s="963"/>
      <c r="G314" s="963"/>
      <c r="H314" s="964"/>
      <c r="I314" s="321"/>
    </row>
    <row r="315" spans="1:9" ht="15.8" hidden="1" customHeight="1">
      <c r="A315" s="321"/>
      <c r="B315" s="471" t="s">
        <v>79</v>
      </c>
      <c r="C315" s="962"/>
      <c r="D315" s="963"/>
      <c r="E315" s="963"/>
      <c r="F315" s="963"/>
      <c r="G315" s="963"/>
      <c r="H315" s="964"/>
      <c r="I315" s="321"/>
    </row>
    <row r="316" spans="1:9" ht="15.8" hidden="1" customHeight="1">
      <c r="A316" s="321"/>
      <c r="B316" s="471" t="s">
        <v>80</v>
      </c>
      <c r="C316" s="962"/>
      <c r="D316" s="963"/>
      <c r="E316" s="963"/>
      <c r="F316" s="963"/>
      <c r="G316" s="963"/>
      <c r="H316" s="964"/>
      <c r="I316" s="321"/>
    </row>
    <row r="317" spans="1:9" ht="15.8" hidden="1" customHeight="1">
      <c r="A317" s="321"/>
      <c r="B317" s="471" t="s">
        <v>170</v>
      </c>
      <c r="C317" s="962"/>
      <c r="D317" s="963"/>
      <c r="E317" s="963"/>
      <c r="F317" s="963"/>
      <c r="G317" s="963"/>
      <c r="H317" s="964"/>
      <c r="I317" s="321"/>
    </row>
    <row r="318" spans="1:9" ht="15.8" hidden="1" customHeight="1">
      <c r="A318" s="321"/>
      <c r="B318" s="471" t="s">
        <v>171</v>
      </c>
      <c r="C318" s="962"/>
      <c r="D318" s="963"/>
      <c r="E318" s="963"/>
      <c r="F318" s="963"/>
      <c r="G318" s="963"/>
      <c r="H318" s="964"/>
      <c r="I318" s="321"/>
    </row>
    <row r="319" spans="1:9" ht="15.8" hidden="1" customHeight="1">
      <c r="A319" s="321"/>
      <c r="B319" s="471" t="s">
        <v>173</v>
      </c>
      <c r="C319" s="962"/>
      <c r="D319" s="963"/>
      <c r="E319" s="963"/>
      <c r="F319" s="963"/>
      <c r="G319" s="963"/>
      <c r="H319" s="964"/>
      <c r="I319" s="321"/>
    </row>
    <row r="320" spans="1:9" ht="15.8" hidden="1" customHeight="1">
      <c r="A320" s="321"/>
      <c r="B320" s="471" t="s">
        <v>175</v>
      </c>
      <c r="C320" s="962"/>
      <c r="D320" s="963"/>
      <c r="E320" s="963"/>
      <c r="F320" s="963"/>
      <c r="G320" s="963"/>
      <c r="H320" s="964"/>
      <c r="I320" s="321"/>
    </row>
    <row r="321" spans="1:9" ht="15.8" hidden="1" customHeight="1">
      <c r="A321" s="321"/>
      <c r="B321" s="471" t="s">
        <v>269</v>
      </c>
      <c r="C321" s="962"/>
      <c r="D321" s="963"/>
      <c r="E321" s="963"/>
      <c r="F321" s="963"/>
      <c r="G321" s="963"/>
      <c r="H321" s="964"/>
      <c r="I321" s="321"/>
    </row>
    <row r="322" spans="1:9" ht="15.8" hidden="1" customHeight="1">
      <c r="A322" s="321"/>
      <c r="B322" s="471" t="s">
        <v>270</v>
      </c>
      <c r="C322" s="962"/>
      <c r="D322" s="963"/>
      <c r="E322" s="963"/>
      <c r="F322" s="963"/>
      <c r="G322" s="963"/>
      <c r="H322" s="964"/>
      <c r="I322" s="321"/>
    </row>
    <row r="323" spans="1:9" ht="15.8" hidden="1" customHeight="1">
      <c r="A323" s="321"/>
      <c r="B323" s="471" t="s">
        <v>271</v>
      </c>
      <c r="C323" s="962"/>
      <c r="D323" s="963"/>
      <c r="E323" s="963"/>
      <c r="F323" s="963"/>
      <c r="G323" s="963"/>
      <c r="H323" s="964"/>
      <c r="I323" s="321"/>
    </row>
    <row r="324" spans="1:9" hidden="1">
      <c r="A324" s="321"/>
      <c r="B324" s="472"/>
      <c r="C324" s="473"/>
      <c r="D324" s="473"/>
      <c r="E324" s="473"/>
      <c r="F324" s="473"/>
      <c r="G324" s="473"/>
      <c r="H324" s="473"/>
      <c r="I324" s="321"/>
    </row>
    <row r="325" spans="1:9" ht="16.5" hidden="1" customHeight="1">
      <c r="A325" s="383" t="s">
        <v>234</v>
      </c>
      <c r="B325" s="961" t="str">
        <f>"For  "&amp;B245</f>
        <v>For  Name of Other Partner-2 of JV</v>
      </c>
      <c r="C325" s="961"/>
      <c r="D325" s="961"/>
      <c r="E325" s="961"/>
      <c r="F325" s="961"/>
      <c r="G325" s="321"/>
      <c r="H325" s="321"/>
      <c r="I325" s="321"/>
    </row>
    <row r="326" spans="1:9" ht="15.8" hidden="1" customHeight="1">
      <c r="A326" s="321"/>
      <c r="B326" s="471" t="s">
        <v>78</v>
      </c>
      <c r="C326" s="962"/>
      <c r="D326" s="963"/>
      <c r="E326" s="963"/>
      <c r="F326" s="963"/>
      <c r="G326" s="963"/>
      <c r="H326" s="964"/>
      <c r="I326" s="321"/>
    </row>
    <row r="327" spans="1:9" ht="15.8" hidden="1" customHeight="1">
      <c r="A327" s="321"/>
      <c r="B327" s="471" t="s">
        <v>79</v>
      </c>
      <c r="C327" s="962"/>
      <c r="D327" s="963"/>
      <c r="E327" s="963"/>
      <c r="F327" s="963"/>
      <c r="G327" s="963"/>
      <c r="H327" s="964"/>
      <c r="I327" s="321"/>
    </row>
    <row r="328" spans="1:9" ht="15.8" hidden="1" customHeight="1">
      <c r="A328" s="321"/>
      <c r="B328" s="471" t="s">
        <v>80</v>
      </c>
      <c r="C328" s="962"/>
      <c r="D328" s="963"/>
      <c r="E328" s="963"/>
      <c r="F328" s="963"/>
      <c r="G328" s="963"/>
      <c r="H328" s="964"/>
      <c r="I328" s="321"/>
    </row>
    <row r="329" spans="1:9" ht="15.8" hidden="1" customHeight="1">
      <c r="A329" s="321"/>
      <c r="B329" s="471" t="s">
        <v>170</v>
      </c>
      <c r="C329" s="962"/>
      <c r="D329" s="963"/>
      <c r="E329" s="963"/>
      <c r="F329" s="963"/>
      <c r="G329" s="963"/>
      <c r="H329" s="964"/>
      <c r="I329" s="321"/>
    </row>
    <row r="330" spans="1:9" ht="15.8" hidden="1" customHeight="1">
      <c r="A330" s="321"/>
      <c r="B330" s="471" t="s">
        <v>171</v>
      </c>
      <c r="C330" s="962"/>
      <c r="D330" s="963"/>
      <c r="E330" s="963"/>
      <c r="F330" s="963"/>
      <c r="G330" s="963"/>
      <c r="H330" s="964"/>
      <c r="I330" s="321"/>
    </row>
    <row r="331" spans="1:9" ht="15.8" hidden="1" customHeight="1">
      <c r="A331" s="321"/>
      <c r="B331" s="471" t="s">
        <v>173</v>
      </c>
      <c r="C331" s="962"/>
      <c r="D331" s="963"/>
      <c r="E331" s="963"/>
      <c r="F331" s="963"/>
      <c r="G331" s="963"/>
      <c r="H331" s="964"/>
      <c r="I331" s="321"/>
    </row>
    <row r="332" spans="1:9" ht="15.8" hidden="1" customHeight="1">
      <c r="A332" s="321"/>
      <c r="B332" s="471" t="s">
        <v>175</v>
      </c>
      <c r="C332" s="962"/>
      <c r="D332" s="963"/>
      <c r="E332" s="963"/>
      <c r="F332" s="963"/>
      <c r="G332" s="963"/>
      <c r="H332" s="964"/>
      <c r="I332" s="321"/>
    </row>
    <row r="333" spans="1:9" ht="15.8" hidden="1" customHeight="1">
      <c r="A333" s="321"/>
      <c r="B333" s="471" t="s">
        <v>269</v>
      </c>
      <c r="C333" s="962"/>
      <c r="D333" s="963"/>
      <c r="E333" s="963"/>
      <c r="F333" s="963"/>
      <c r="G333" s="963"/>
      <c r="H333" s="964"/>
      <c r="I333" s="321"/>
    </row>
    <row r="334" spans="1:9" ht="15.8" hidden="1" customHeight="1">
      <c r="A334" s="321"/>
      <c r="B334" s="471" t="s">
        <v>270</v>
      </c>
      <c r="C334" s="962"/>
      <c r="D334" s="963"/>
      <c r="E334" s="963"/>
      <c r="F334" s="963"/>
      <c r="G334" s="963"/>
      <c r="H334" s="964"/>
      <c r="I334" s="321"/>
    </row>
    <row r="335" spans="1:9" ht="15.8" hidden="1" customHeight="1">
      <c r="A335" s="321"/>
      <c r="B335" s="471" t="s">
        <v>271</v>
      </c>
      <c r="C335" s="962"/>
      <c r="D335" s="963"/>
      <c r="E335" s="963"/>
      <c r="F335" s="963"/>
      <c r="G335" s="963"/>
      <c r="H335" s="964"/>
      <c r="I335" s="321"/>
    </row>
    <row r="336" spans="1:9">
      <c r="A336" s="321"/>
      <c r="B336" s="472"/>
      <c r="C336" s="757"/>
      <c r="D336" s="757"/>
      <c r="E336" s="757"/>
      <c r="F336" s="757"/>
      <c r="G336" s="757"/>
      <c r="H336" s="757"/>
      <c r="I336" s="321"/>
    </row>
    <row r="337" spans="1:12" ht="23.95" customHeight="1">
      <c r="A337" s="468" t="s">
        <v>319</v>
      </c>
      <c r="B337" s="829" t="s">
        <v>273</v>
      </c>
      <c r="C337" s="829"/>
      <c r="D337" s="829"/>
      <c r="E337" s="829"/>
      <c r="F337" s="829"/>
      <c r="G337" s="829"/>
      <c r="H337" s="829"/>
      <c r="I337" s="321"/>
    </row>
    <row r="338" spans="1:12" ht="36" customHeight="1">
      <c r="A338" s="428">
        <v>5.0999999999999996</v>
      </c>
      <c r="B338" s="959" t="s">
        <v>274</v>
      </c>
      <c r="C338" s="959"/>
      <c r="D338" s="959"/>
      <c r="E338" s="959"/>
      <c r="F338" s="959"/>
      <c r="G338" s="959"/>
      <c r="H338" s="959"/>
    </row>
    <row r="339" spans="1:12" ht="105.8" customHeight="1">
      <c r="A339" s="321"/>
      <c r="B339" s="427" t="s">
        <v>275</v>
      </c>
      <c r="C339" s="959" t="s">
        <v>276</v>
      </c>
      <c r="D339" s="959"/>
      <c r="E339" s="959"/>
      <c r="F339" s="959"/>
      <c r="G339" s="959"/>
      <c r="H339" s="959"/>
      <c r="I339" s="474"/>
    </row>
    <row r="340" spans="1:12" ht="77.95" customHeight="1">
      <c r="A340" s="321"/>
      <c r="B340" s="427" t="s">
        <v>277</v>
      </c>
      <c r="C340" s="959" t="s">
        <v>278</v>
      </c>
      <c r="D340" s="959"/>
      <c r="E340" s="959"/>
      <c r="F340" s="959"/>
      <c r="G340" s="959"/>
      <c r="H340" s="959"/>
      <c r="I340" s="321"/>
    </row>
    <row r="341" spans="1:12" ht="9" customHeight="1">
      <c r="A341" s="321"/>
      <c r="B341" s="321"/>
      <c r="C341" s="321"/>
      <c r="D341" s="321"/>
      <c r="E341" s="321"/>
      <c r="F341" s="321"/>
      <c r="G341" s="321"/>
      <c r="H341" s="321"/>
      <c r="I341" s="321"/>
    </row>
    <row r="342" spans="1:12" ht="36.700000000000003" customHeight="1">
      <c r="A342" s="428">
        <v>5.2</v>
      </c>
      <c r="B342" s="831" t="s">
        <v>279</v>
      </c>
      <c r="C342" s="831"/>
      <c r="D342" s="831"/>
      <c r="E342" s="831"/>
      <c r="F342" s="831"/>
      <c r="G342" s="831"/>
      <c r="H342" s="831"/>
    </row>
    <row r="343" spans="1:12" ht="10.55" customHeight="1">
      <c r="A343" s="321"/>
      <c r="B343" s="321"/>
      <c r="C343" s="321"/>
      <c r="D343" s="321"/>
      <c r="E343" s="321"/>
      <c r="F343" s="321"/>
      <c r="G343" s="321"/>
      <c r="H343" s="321"/>
      <c r="I343" s="321"/>
    </row>
    <row r="344" spans="1:12" ht="23.95" customHeight="1">
      <c r="A344" s="270"/>
      <c r="B344" s="831" t="s">
        <v>280</v>
      </c>
      <c r="C344" s="831"/>
      <c r="D344" s="831"/>
      <c r="E344" s="831"/>
      <c r="F344" s="831"/>
      <c r="G344" s="831"/>
      <c r="H344" s="831"/>
      <c r="I344" s="321"/>
    </row>
    <row r="345" spans="1:12" ht="32.299999999999997" customHeight="1">
      <c r="A345" s="475"/>
      <c r="B345" s="965"/>
      <c r="C345" s="966"/>
      <c r="D345" s="476" t="s">
        <v>281</v>
      </c>
      <c r="E345" s="967"/>
      <c r="F345" s="968"/>
      <c r="G345" s="968"/>
      <c r="H345" s="968"/>
      <c r="I345" s="321"/>
    </row>
    <row r="346" spans="1:12" ht="50.3" customHeight="1">
      <c r="A346" s="477" t="s">
        <v>84</v>
      </c>
      <c r="B346" s="908" t="s">
        <v>282</v>
      </c>
      <c r="C346" s="908"/>
      <c r="D346" s="298" t="s">
        <v>283</v>
      </c>
      <c r="E346" s="321"/>
      <c r="F346" s="321"/>
      <c r="G346" s="321"/>
      <c r="H346" s="321"/>
      <c r="I346" s="321"/>
    </row>
    <row r="347" spans="1:12" ht="21.1" customHeight="1">
      <c r="A347" s="478"/>
      <c r="B347" s="969" t="s">
        <v>284</v>
      </c>
      <c r="C347" s="970"/>
      <c r="D347" s="479"/>
      <c r="E347" s="321"/>
      <c r="F347" s="321"/>
      <c r="G347" s="321"/>
      <c r="H347" s="321"/>
      <c r="I347" s="304"/>
      <c r="J347" s="480"/>
      <c r="K347" s="481"/>
    </row>
    <row r="348" spans="1:12" ht="23.3" customHeight="1">
      <c r="A348" s="478"/>
      <c r="B348" s="969" t="s">
        <v>285</v>
      </c>
      <c r="C348" s="970"/>
      <c r="D348" s="479"/>
      <c r="E348" s="321"/>
      <c r="F348" s="321"/>
      <c r="G348" s="321"/>
      <c r="H348" s="321"/>
      <c r="J348" s="482"/>
      <c r="K348" s="483"/>
    </row>
    <row r="349" spans="1:12" ht="21.75" customHeight="1">
      <c r="A349" s="478"/>
      <c r="B349" s="969" t="s">
        <v>286</v>
      </c>
      <c r="C349" s="970"/>
      <c r="D349" s="479"/>
      <c r="E349" s="321"/>
      <c r="F349" s="321"/>
      <c r="G349" s="321"/>
      <c r="H349" s="321"/>
      <c r="I349" s="304"/>
      <c r="J349" s="480"/>
      <c r="K349" s="481"/>
      <c r="L349" s="304"/>
    </row>
    <row r="350" spans="1:12" ht="20.25" customHeight="1">
      <c r="A350" s="478"/>
      <c r="B350" s="969" t="s">
        <v>287</v>
      </c>
      <c r="C350" s="970"/>
      <c r="D350" s="479"/>
      <c r="E350" s="321"/>
      <c r="F350" s="321"/>
      <c r="G350" s="321"/>
      <c r="H350" s="321"/>
      <c r="I350" s="304"/>
      <c r="J350" s="480"/>
      <c r="K350" s="481"/>
      <c r="L350" s="304"/>
    </row>
    <row r="351" spans="1:12" ht="21.75" customHeight="1">
      <c r="A351" s="478"/>
      <c r="B351" s="860" t="s">
        <v>288</v>
      </c>
      <c r="C351" s="862"/>
      <c r="D351" s="479"/>
      <c r="E351" s="321"/>
      <c r="F351" s="321"/>
      <c r="G351" s="321"/>
      <c r="H351" s="321"/>
      <c r="I351" s="304"/>
      <c r="J351" s="480"/>
      <c r="K351" s="481"/>
      <c r="L351" s="304"/>
    </row>
    <row r="352" spans="1:12" ht="16.5" customHeight="1">
      <c r="A352" s="321"/>
      <c r="B352" s="321"/>
      <c r="C352" s="321"/>
      <c r="D352" s="321"/>
      <c r="E352" s="321"/>
      <c r="F352" s="321"/>
      <c r="G352" s="321"/>
      <c r="H352" s="321"/>
      <c r="I352" s="321"/>
    </row>
    <row r="353" spans="1:9" ht="49.6" customHeight="1">
      <c r="A353" s="578" t="s">
        <v>272</v>
      </c>
      <c r="B353" s="829" t="s">
        <v>320</v>
      </c>
      <c r="C353" s="829"/>
      <c r="D353" s="829"/>
      <c r="E353" s="829"/>
      <c r="F353" s="829"/>
      <c r="G353" s="829"/>
      <c r="H353" s="829"/>
      <c r="I353" s="829"/>
    </row>
    <row r="354" spans="1:9">
      <c r="A354" s="321"/>
      <c r="B354" s="321"/>
      <c r="C354" s="321"/>
      <c r="D354" s="321"/>
      <c r="E354" s="321"/>
      <c r="F354" s="321"/>
      <c r="G354" s="321"/>
      <c r="H354" s="321"/>
      <c r="I354" s="321"/>
    </row>
    <row r="356" spans="1:9">
      <c r="B356" s="302" t="s">
        <v>66</v>
      </c>
      <c r="C356" s="484" t="str">
        <f>'Attach 3(JV)'!B24</f>
        <v>--</v>
      </c>
      <c r="F356" s="301" t="s">
        <v>67</v>
      </c>
      <c r="G356" s="302" t="str">
        <f>'Attach 3(JV)'!E24</f>
        <v/>
      </c>
      <c r="H356" s="302"/>
      <c r="I356" s="302"/>
    </row>
    <row r="357" spans="1:9">
      <c r="B357" s="302" t="s">
        <v>68</v>
      </c>
      <c r="C357" s="484" t="str">
        <f>'Attach 3(JV)'!B25</f>
        <v/>
      </c>
      <c r="F357" s="301" t="s">
        <v>69</v>
      </c>
      <c r="G357" s="302" t="str">
        <f>'Attach 3(JV)'!E25</f>
        <v/>
      </c>
      <c r="H357" s="302"/>
      <c r="I357" s="302"/>
    </row>
  </sheetData>
  <sheetProtection algorithmName="SHA-512" hashValue="AP1wAycaSYJRHRL7dIMFvjbzyZBGXxdYn9Kii4IOYeSjjzKaFHl5L+JslfMhHsH89Pemd+axGz3+lvEiogU8RQ==" saltValue="SEIYbpCG2519Splow/Mrnw==" spinCount="100000" sheet="1" formatColumns="0" formatRows="0" selectLockedCells="1"/>
  <mergeCells count="392">
    <mergeCell ref="B123:E123"/>
    <mergeCell ref="G123:H123"/>
    <mergeCell ref="G117:H117"/>
    <mergeCell ref="B118:E118"/>
    <mergeCell ref="G118:H118"/>
    <mergeCell ref="B119:E119"/>
    <mergeCell ref="G119:H119"/>
    <mergeCell ref="B120:E120"/>
    <mergeCell ref="G120:H120"/>
    <mergeCell ref="A121:A122"/>
    <mergeCell ref="B121:E121"/>
    <mergeCell ref="B122:E122"/>
    <mergeCell ref="G111:H111"/>
    <mergeCell ref="G112:H112"/>
    <mergeCell ref="G113:H113"/>
    <mergeCell ref="G114:H114"/>
    <mergeCell ref="B115:E115"/>
    <mergeCell ref="B116:E116"/>
    <mergeCell ref="G116:H116"/>
    <mergeCell ref="B117:E117"/>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8:E78"/>
    <mergeCell ref="F78:I78"/>
    <mergeCell ref="B79:E79"/>
    <mergeCell ref="F79:I79"/>
    <mergeCell ref="B80:E80"/>
    <mergeCell ref="G80:H80"/>
    <mergeCell ref="G88:H88"/>
    <mergeCell ref="B66:I66"/>
    <mergeCell ref="B67:I67"/>
    <mergeCell ref="B68:I68"/>
    <mergeCell ref="B69:I69"/>
    <mergeCell ref="B70:I70"/>
    <mergeCell ref="B72:I72"/>
    <mergeCell ref="A75:I75"/>
    <mergeCell ref="A76:I76"/>
    <mergeCell ref="B89:E89"/>
    <mergeCell ref="B90:E90"/>
    <mergeCell ref="G90:H90"/>
    <mergeCell ref="B91:E91"/>
    <mergeCell ref="F91:G91"/>
    <mergeCell ref="H91:I91"/>
    <mergeCell ref="B81:E81"/>
    <mergeCell ref="G81:H81"/>
    <mergeCell ref="A95:A96"/>
    <mergeCell ref="B95:E95"/>
    <mergeCell ref="B96:E96"/>
    <mergeCell ref="A82:A88"/>
    <mergeCell ref="B82:E85"/>
    <mergeCell ref="G82:H82"/>
    <mergeCell ref="G83:H83"/>
    <mergeCell ref="G84:H84"/>
    <mergeCell ref="G85:H85"/>
    <mergeCell ref="G86:H86"/>
    <mergeCell ref="G87:H87"/>
    <mergeCell ref="B97:E97"/>
    <mergeCell ref="G97:H97"/>
    <mergeCell ref="A125:I125"/>
    <mergeCell ref="B92:E92"/>
    <mergeCell ref="G92:H92"/>
    <mergeCell ref="B93:E93"/>
    <mergeCell ref="G93:H93"/>
    <mergeCell ref="B94:E94"/>
    <mergeCell ref="G94:H94"/>
    <mergeCell ref="A101:I101"/>
    <mergeCell ref="A102:I102"/>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A133:A137"/>
    <mergeCell ref="B133:E134"/>
    <mergeCell ref="G133:H133"/>
    <mergeCell ref="G134:H134"/>
    <mergeCell ref="G135:H135"/>
    <mergeCell ref="A126:I126"/>
    <mergeCell ref="B127:E127"/>
    <mergeCell ref="F127:I127"/>
    <mergeCell ref="B128:E128"/>
    <mergeCell ref="F128:I128"/>
    <mergeCell ref="B129:E129"/>
    <mergeCell ref="F129:I129"/>
    <mergeCell ref="G136:H136"/>
    <mergeCell ref="G137:H137"/>
    <mergeCell ref="B139:E139"/>
    <mergeCell ref="B140:E140"/>
    <mergeCell ref="G140:H140"/>
    <mergeCell ref="B141:E141"/>
    <mergeCell ref="G141:H141"/>
    <mergeCell ref="B130:I130"/>
    <mergeCell ref="B131:E131"/>
    <mergeCell ref="G131:H131"/>
    <mergeCell ref="B132:E132"/>
    <mergeCell ref="G132:H132"/>
    <mergeCell ref="A146:A148"/>
    <mergeCell ref="B146:E146"/>
    <mergeCell ref="B147:E148"/>
    <mergeCell ref="G148:H148"/>
    <mergeCell ref="B142:E142"/>
    <mergeCell ref="G142:H142"/>
    <mergeCell ref="B143:E143"/>
    <mergeCell ref="F143:G143"/>
    <mergeCell ref="H143:I143"/>
    <mergeCell ref="B150:H150"/>
    <mergeCell ref="B151:E151"/>
    <mergeCell ref="B152:H152"/>
    <mergeCell ref="B153:E153"/>
    <mergeCell ref="B154:H154"/>
    <mergeCell ref="B155:E155"/>
    <mergeCell ref="B144:E144"/>
    <mergeCell ref="G144:H144"/>
    <mergeCell ref="B145:E145"/>
    <mergeCell ref="G145:H145"/>
    <mergeCell ref="B175:H175"/>
    <mergeCell ref="B176:D176"/>
    <mergeCell ref="E176:H176"/>
    <mergeCell ref="B177:H177"/>
    <mergeCell ref="E178:E179"/>
    <mergeCell ref="F178:H179"/>
    <mergeCell ref="B156:E156"/>
    <mergeCell ref="G156:H156"/>
    <mergeCell ref="B166:H166"/>
    <mergeCell ref="B172:H172"/>
    <mergeCell ref="B168:I168"/>
    <mergeCell ref="B170:I170"/>
    <mergeCell ref="F184:H184"/>
    <mergeCell ref="F185:H185"/>
    <mergeCell ref="F186:H186"/>
    <mergeCell ref="F187:H187"/>
    <mergeCell ref="B190:H190"/>
    <mergeCell ref="E191:E192"/>
    <mergeCell ref="F191:H192"/>
    <mergeCell ref="B180:C180"/>
    <mergeCell ref="F180:H180"/>
    <mergeCell ref="B181:D181"/>
    <mergeCell ref="F181:H181"/>
    <mergeCell ref="F182:H182"/>
    <mergeCell ref="F183:H183"/>
    <mergeCell ref="F197:H197"/>
    <mergeCell ref="F198:H198"/>
    <mergeCell ref="F199:H199"/>
    <mergeCell ref="F200:H200"/>
    <mergeCell ref="B201:C201"/>
    <mergeCell ref="F201:H201"/>
    <mergeCell ref="B193:C193"/>
    <mergeCell ref="F193:H193"/>
    <mergeCell ref="B194:D194"/>
    <mergeCell ref="F194:H194"/>
    <mergeCell ref="F195:H195"/>
    <mergeCell ref="F196:H196"/>
    <mergeCell ref="B206:C206"/>
    <mergeCell ref="E206:F206"/>
    <mergeCell ref="G206:H206"/>
    <mergeCell ref="B207:C207"/>
    <mergeCell ref="E207:H207"/>
    <mergeCell ref="B209:D209"/>
    <mergeCell ref="E209:H209"/>
    <mergeCell ref="B203:C203"/>
    <mergeCell ref="E203:F203"/>
    <mergeCell ref="G203:H203"/>
    <mergeCell ref="B204:C204"/>
    <mergeCell ref="E204:H204"/>
    <mergeCell ref="B205:C205"/>
    <mergeCell ref="E205:H205"/>
    <mergeCell ref="B214:D214"/>
    <mergeCell ref="B215:C215"/>
    <mergeCell ref="G215:H215"/>
    <mergeCell ref="B216:C216"/>
    <mergeCell ref="G216:H216"/>
    <mergeCell ref="G217:H217"/>
    <mergeCell ref="B210:H210"/>
    <mergeCell ref="E211:E212"/>
    <mergeCell ref="F211:F212"/>
    <mergeCell ref="G211:H212"/>
    <mergeCell ref="B213:C213"/>
    <mergeCell ref="E213:F213"/>
    <mergeCell ref="G213:H213"/>
    <mergeCell ref="B229:C229"/>
    <mergeCell ref="E229:F229"/>
    <mergeCell ref="G229:H229"/>
    <mergeCell ref="B230:D230"/>
    <mergeCell ref="B231:C231"/>
    <mergeCell ref="G231:H231"/>
    <mergeCell ref="G218:H218"/>
    <mergeCell ref="G219:H219"/>
    <mergeCell ref="G220:H220"/>
    <mergeCell ref="B221:H221"/>
    <mergeCell ref="B226:H226"/>
    <mergeCell ref="E227:E228"/>
    <mergeCell ref="F227:F228"/>
    <mergeCell ref="G227:H228"/>
    <mergeCell ref="B237:H237"/>
    <mergeCell ref="B239:C239"/>
    <mergeCell ref="E239:F239"/>
    <mergeCell ref="G239:H239"/>
    <mergeCell ref="B240:C240"/>
    <mergeCell ref="E240:F240"/>
    <mergeCell ref="G240:H240"/>
    <mergeCell ref="B232:C232"/>
    <mergeCell ref="G232:H232"/>
    <mergeCell ref="G233:H233"/>
    <mergeCell ref="G234:H234"/>
    <mergeCell ref="G235:H235"/>
    <mergeCell ref="G236:H236"/>
    <mergeCell ref="B243:C243"/>
    <mergeCell ref="E243:F243"/>
    <mergeCell ref="G243:H243"/>
    <mergeCell ref="B245:D245"/>
    <mergeCell ref="E245:H245"/>
    <mergeCell ref="B246:H246"/>
    <mergeCell ref="B241:C241"/>
    <mergeCell ref="E241:F241"/>
    <mergeCell ref="G241:H241"/>
    <mergeCell ref="B242:C242"/>
    <mergeCell ref="E242:F242"/>
    <mergeCell ref="G242:H242"/>
    <mergeCell ref="B250:D250"/>
    <mergeCell ref="B251:C251"/>
    <mergeCell ref="G251:H251"/>
    <mergeCell ref="B252:C252"/>
    <mergeCell ref="G252:H252"/>
    <mergeCell ref="G253:H253"/>
    <mergeCell ref="E247:E248"/>
    <mergeCell ref="F247:F248"/>
    <mergeCell ref="G247:H248"/>
    <mergeCell ref="B249:C249"/>
    <mergeCell ref="E249:F249"/>
    <mergeCell ref="G249:H249"/>
    <mergeCell ref="B262:C262"/>
    <mergeCell ref="E262:F262"/>
    <mergeCell ref="G262:H262"/>
    <mergeCell ref="B263:D263"/>
    <mergeCell ref="B264:C264"/>
    <mergeCell ref="G264:H264"/>
    <mergeCell ref="G254:H254"/>
    <mergeCell ref="G255:H255"/>
    <mergeCell ref="G256:H256"/>
    <mergeCell ref="B257:H257"/>
    <mergeCell ref="B259:H259"/>
    <mergeCell ref="E260:E261"/>
    <mergeCell ref="F260:F261"/>
    <mergeCell ref="G260:H261"/>
    <mergeCell ref="B270:C270"/>
    <mergeCell ref="G270:H270"/>
    <mergeCell ref="B271:H271"/>
    <mergeCell ref="B273:C273"/>
    <mergeCell ref="E273:F273"/>
    <mergeCell ref="G273:H273"/>
    <mergeCell ref="B265:C265"/>
    <mergeCell ref="G265:H265"/>
    <mergeCell ref="G266:H266"/>
    <mergeCell ref="G267:H267"/>
    <mergeCell ref="G268:H268"/>
    <mergeCell ref="G269:H269"/>
    <mergeCell ref="B276:C276"/>
    <mergeCell ref="E276:F276"/>
    <mergeCell ref="G276:H276"/>
    <mergeCell ref="B277:C277"/>
    <mergeCell ref="E277:F277"/>
    <mergeCell ref="G277:H277"/>
    <mergeCell ref="B274:C274"/>
    <mergeCell ref="E274:F274"/>
    <mergeCell ref="G274:H274"/>
    <mergeCell ref="B275:C275"/>
    <mergeCell ref="E275:F275"/>
    <mergeCell ref="G275:H275"/>
    <mergeCell ref="B289:H289"/>
    <mergeCell ref="B291:H291"/>
    <mergeCell ref="B293:H293"/>
    <mergeCell ref="B295:H295"/>
    <mergeCell ref="B297:H297"/>
    <mergeCell ref="B298:H298"/>
    <mergeCell ref="B279:H279"/>
    <mergeCell ref="B281:H281"/>
    <mergeCell ref="B282:H282"/>
    <mergeCell ref="B283:H283"/>
    <mergeCell ref="B285:H285"/>
    <mergeCell ref="B287:H287"/>
    <mergeCell ref="C306:H306"/>
    <mergeCell ref="C307:H307"/>
    <mergeCell ref="C308:H308"/>
    <mergeCell ref="C309:H309"/>
    <mergeCell ref="C310:H310"/>
    <mergeCell ref="C311:H311"/>
    <mergeCell ref="B300:H300"/>
    <mergeCell ref="B301:F301"/>
    <mergeCell ref="C302:H302"/>
    <mergeCell ref="C303:H303"/>
    <mergeCell ref="C304:H304"/>
    <mergeCell ref="C305:H305"/>
    <mergeCell ref="C319:H319"/>
    <mergeCell ref="C320:H320"/>
    <mergeCell ref="C321:H321"/>
    <mergeCell ref="C322:H322"/>
    <mergeCell ref="C323:H323"/>
    <mergeCell ref="B325:F325"/>
    <mergeCell ref="B313:F313"/>
    <mergeCell ref="C314:H314"/>
    <mergeCell ref="C315:H315"/>
    <mergeCell ref="C316:H316"/>
    <mergeCell ref="C317:H317"/>
    <mergeCell ref="C318:H318"/>
    <mergeCell ref="C332:H332"/>
    <mergeCell ref="C333:H333"/>
    <mergeCell ref="C334:H334"/>
    <mergeCell ref="C335:H335"/>
    <mergeCell ref="B337:H337"/>
    <mergeCell ref="B338:H338"/>
    <mergeCell ref="C326:H326"/>
    <mergeCell ref="C327:H327"/>
    <mergeCell ref="C328:H328"/>
    <mergeCell ref="C329:H329"/>
    <mergeCell ref="C330:H330"/>
    <mergeCell ref="C331:H331"/>
    <mergeCell ref="B353:I353"/>
    <mergeCell ref="B346:C346"/>
    <mergeCell ref="B347:C347"/>
    <mergeCell ref="B348:C348"/>
    <mergeCell ref="B349:C349"/>
    <mergeCell ref="B350:C350"/>
    <mergeCell ref="B351:C351"/>
    <mergeCell ref="C339:H339"/>
    <mergeCell ref="C340:H340"/>
    <mergeCell ref="B342:H342"/>
    <mergeCell ref="B344:H344"/>
    <mergeCell ref="B345:C345"/>
    <mergeCell ref="E345:F345"/>
    <mergeCell ref="G345:H345"/>
  </mergeCells>
  <conditionalFormatting sqref="A19">
    <cfRule type="expression" dxfId="50" priority="14" stopIfTrue="1">
      <formula>$M$18="Sole Bidder"</formula>
    </cfRule>
    <cfRule type="expression" dxfId="49" priority="15" stopIfTrue="1">
      <formula>$M$18=1</formula>
    </cfRule>
  </conditionalFormatting>
  <conditionalFormatting sqref="A353">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209:H209 A222:C230 D222:H243 A237:C243">
    <cfRule type="expression" dxfId="44" priority="16" stopIfTrue="1">
      <formula>$M$173&lt;2</formula>
    </cfRule>
  </conditionalFormatting>
  <conditionalFormatting sqref="A245:H245 A258:C263 A270:H277">
    <cfRule type="expression" dxfId="43" priority="17" stopIfTrue="1">
      <formula>$M$173&lt;2</formula>
    </cfRule>
    <cfRule type="expression" dxfId="42" priority="18" stopIfTrue="1">
      <formula>$M$175=1</formula>
    </cfRule>
  </conditionalFormatting>
  <conditionalFormatting sqref="A279:H297 A298:B298 A299:H300 A324:H324 A336:H336 A337">
    <cfRule type="expression" dxfId="41" priority="12" stopIfTrue="1">
      <formula>$M$18="Sole Bidder"</formula>
    </cfRule>
  </conditionalFormatting>
  <conditionalFormatting sqref="A313:H323 E345:H345">
    <cfRule type="expression" dxfId="40" priority="19" stopIfTrue="1">
      <formula>$M$173&lt;2</formula>
    </cfRule>
  </conditionalFormatting>
  <conditionalFormatting sqref="A325:H335 G345:H345">
    <cfRule type="expression" dxfId="39" priority="21" stopIfTrue="1">
      <formula>$M$175=1</formula>
    </cfRule>
  </conditionalFormatting>
  <conditionalFormatting sqref="A325:H335">
    <cfRule type="expression" dxfId="38" priority="20" stopIfTrue="1">
      <formula>$M$173&lt;2</formula>
    </cfRule>
  </conditionalFormatting>
  <conditionalFormatting sqref="B18:F18 B19:H19">
    <cfRule type="expression" dxfId="37" priority="22" stopIfTrue="1">
      <formula>$M$20&lt;2</formula>
    </cfRule>
  </conditionalFormatting>
  <conditionalFormatting sqref="D347:D351">
    <cfRule type="expression" dxfId="36" priority="6" stopIfTrue="1">
      <formula>$M$173&lt;2</formula>
    </cfRule>
  </conditionalFormatting>
  <conditionalFormatting sqref="D182:F182 A182 A195 D251:H251">
    <cfRule type="expression" dxfId="35" priority="10" stopIfTrue="1">
      <formula>$E$181="No"</formula>
    </cfRule>
  </conditionalFormatting>
  <conditionalFormatting sqref="D195:F195">
    <cfRule type="expression" dxfId="34" priority="13" stopIfTrue="1">
      <formula>$E$181="No"</formula>
    </cfRule>
  </conditionalFormatting>
  <conditionalFormatting sqref="D258:H269">
    <cfRule type="expression" dxfId="33" priority="7" stopIfTrue="1">
      <formula>$M$173&lt;2</formula>
    </cfRule>
    <cfRule type="expression" dxfId="32" priority="8" stopIfTrue="1">
      <formula>$M$175=1</formula>
    </cfRule>
  </conditionalFormatting>
  <conditionalFormatting sqref="E182:F182">
    <cfRule type="expression" dxfId="31" priority="9" stopIfTrue="1">
      <formula>$M$18="Sole Bidder"</formula>
    </cfRule>
  </conditionalFormatting>
  <conditionalFormatting sqref="E251:H256 A25:H25 A33:H34 E178:F178 D178:D179 E180 E183:E187 E191:F191 D191:D192 E193:F193 E195:F195 E196:E201 E202:H202 E205 E206:H206 E207 E211 G211 D211:D212 E213:H213 E215:H220 E244:H244 E247 G247 D247:D248 E249:H249 E278:H278 D345">
    <cfRule type="expression" dxfId="30" priority="11" stopIfTrue="1">
      <formula>$M$18="Sole Bidder"</formula>
    </cfRule>
  </conditionalFormatting>
  <conditionalFormatting sqref="F181">
    <cfRule type="expression" dxfId="29" priority="4" stopIfTrue="1">
      <formula>$M$18="Sole Bidder"</formula>
    </cfRule>
    <cfRule type="expression" dxfId="28" priority="5" stopIfTrue="1">
      <formula>$E$181="No"</formula>
    </cfRule>
  </conditionalFormatting>
  <conditionalFormatting sqref="F194">
    <cfRule type="expression" dxfId="27" priority="2" stopIfTrue="1">
      <formula>$M$18="Sole Bidder"</formula>
    </cfRule>
    <cfRule type="expression" dxfId="26" priority="3" stopIfTrue="1">
      <formula>$E$181="No"</formula>
    </cfRule>
  </conditionalFormatting>
  <dataValidations count="1">
    <dataValidation type="list" allowBlank="1" showInputMessage="1" showErrorMessage="1" sqref="I65688 WVQ983196 WLU983196 WBY983196 VSC983196 VIG983196 UYK983196 UOO983196 UES983196 TUW983196 TLA983196 TBE983196 SRI983196 SHM983196 RXQ983196 RNU983196 RDY983196 QUC983196 QKG983196 QAK983196 PQO983196 PGS983196 OWW983196 ONA983196 ODE983196 NTI983196 NJM983196 MZQ983196 MPU983196 MFY983196 LWC983196 LMG983196 LCK983196 KSO983196 KIS983196 JYW983196 JPA983196 JFE983196 IVI983196 ILM983196 IBQ983196 HRU983196 HHY983196 GYC983196 GOG983196 GEK983196 FUO983196 FKS983196 FAW983196 ERA983196 EHE983196 DXI983196 DNM983196 DDQ983196 CTU983196 CJY983196 CAC983196 BQG983196 BGK983196 AWO983196 AMS983196 ACW983196 TA983196 JE983196 I983196 WVQ917660 WLU917660 WBY917660 VSC917660 VIG917660 UYK917660 UOO917660 UES917660 TUW917660 TLA917660 TBE917660 SRI917660 SHM917660 RXQ917660 RNU917660 RDY917660 QUC917660 QKG917660 QAK917660 PQO917660 PGS917660 OWW917660 ONA917660 ODE917660 NTI917660 NJM917660 MZQ917660 MPU917660 MFY917660 LWC917660 LMG917660 LCK917660 KSO917660 KIS917660 JYW917660 JPA917660 JFE917660 IVI917660 ILM917660 IBQ917660 HRU917660 HHY917660 GYC917660 GOG917660 GEK917660 FUO917660 FKS917660 FAW917660 ERA917660 EHE917660 DXI917660 DNM917660 DDQ917660 CTU917660 CJY917660 CAC917660 BQG917660 BGK917660 AWO917660 AMS917660 ACW917660 TA917660 JE917660 I917660 WVQ852124 WLU852124 WBY852124 VSC852124 VIG852124 UYK852124 UOO852124 UES852124 TUW852124 TLA852124 TBE852124 SRI852124 SHM852124 RXQ852124 RNU852124 RDY852124 QUC852124 QKG852124 QAK852124 PQO852124 PGS852124 OWW852124 ONA852124 ODE852124 NTI852124 NJM852124 MZQ852124 MPU852124 MFY852124 LWC852124 LMG852124 LCK852124 KSO852124 KIS852124 JYW852124 JPA852124 JFE852124 IVI852124 ILM852124 IBQ852124 HRU852124 HHY852124 GYC852124 GOG852124 GEK852124 FUO852124 FKS852124 FAW852124 ERA852124 EHE852124 DXI852124 DNM852124 DDQ852124 CTU852124 CJY852124 CAC852124 BQG852124 BGK852124 AWO852124 AMS852124 ACW852124 TA852124 JE852124 I852124 WVQ786588 WLU786588 WBY786588 VSC786588 VIG786588 UYK786588 UOO786588 UES786588 TUW786588 TLA786588 TBE786588 SRI786588 SHM786588 RXQ786588 RNU786588 RDY786588 QUC786588 QKG786588 QAK786588 PQO786588 PGS786588 OWW786588 ONA786588 ODE786588 NTI786588 NJM786588 MZQ786588 MPU786588 MFY786588 LWC786588 LMG786588 LCK786588 KSO786588 KIS786588 JYW786588 JPA786588 JFE786588 IVI786588 ILM786588 IBQ786588 HRU786588 HHY786588 GYC786588 GOG786588 GEK786588 FUO786588 FKS786588 FAW786588 ERA786588 EHE786588 DXI786588 DNM786588 DDQ786588 CTU786588 CJY786588 CAC786588 BQG786588 BGK786588 AWO786588 AMS786588 ACW786588 TA786588 JE786588 I786588 WVQ721052 WLU721052 WBY721052 VSC721052 VIG721052 UYK721052 UOO721052 UES721052 TUW721052 TLA721052 TBE721052 SRI721052 SHM721052 RXQ721052 RNU721052 RDY721052 QUC721052 QKG721052 QAK721052 PQO721052 PGS721052 OWW721052 ONA721052 ODE721052 NTI721052 NJM721052 MZQ721052 MPU721052 MFY721052 LWC721052 LMG721052 LCK721052 KSO721052 KIS721052 JYW721052 JPA721052 JFE721052 IVI721052 ILM721052 IBQ721052 HRU721052 HHY721052 GYC721052 GOG721052 GEK721052 FUO721052 FKS721052 FAW721052 ERA721052 EHE721052 DXI721052 DNM721052 DDQ721052 CTU721052 CJY721052 CAC721052 BQG721052 BGK721052 AWO721052 AMS721052 ACW721052 TA721052 JE721052 I721052 WVQ655516 WLU655516 WBY655516 VSC655516 VIG655516 UYK655516 UOO655516 UES655516 TUW655516 TLA655516 TBE655516 SRI655516 SHM655516 RXQ655516 RNU655516 RDY655516 QUC655516 QKG655516 QAK655516 PQO655516 PGS655516 OWW655516 ONA655516 ODE655516 NTI655516 NJM655516 MZQ655516 MPU655516 MFY655516 LWC655516 LMG655516 LCK655516 KSO655516 KIS655516 JYW655516 JPA655516 JFE655516 IVI655516 ILM655516 IBQ655516 HRU655516 HHY655516 GYC655516 GOG655516 GEK655516 FUO655516 FKS655516 FAW655516 ERA655516 EHE655516 DXI655516 DNM655516 DDQ655516 CTU655516 CJY655516 CAC655516 BQG655516 BGK655516 AWO655516 AMS655516 ACW655516 TA655516 JE655516 I655516 WVQ589980 WLU589980 WBY589980 VSC589980 VIG589980 UYK589980 UOO589980 UES589980 TUW589980 TLA589980 TBE589980 SRI589980 SHM589980 RXQ589980 RNU589980 RDY589980 QUC589980 QKG589980 QAK589980 PQO589980 PGS589980 OWW589980 ONA589980 ODE589980 NTI589980 NJM589980 MZQ589980 MPU589980 MFY589980 LWC589980 LMG589980 LCK589980 KSO589980 KIS589980 JYW589980 JPA589980 JFE589980 IVI589980 ILM589980 IBQ589980 HRU589980 HHY589980 GYC589980 GOG589980 GEK589980 FUO589980 FKS589980 FAW589980 ERA589980 EHE589980 DXI589980 DNM589980 DDQ589980 CTU589980 CJY589980 CAC589980 BQG589980 BGK589980 AWO589980 AMS589980 ACW589980 TA589980 JE589980 I589980 WVQ524444 WLU524444 WBY524444 VSC524444 VIG524444 UYK524444 UOO524444 UES524444 TUW524444 TLA524444 TBE524444 SRI524444 SHM524444 RXQ524444 RNU524444 RDY524444 QUC524444 QKG524444 QAK524444 PQO524444 PGS524444 OWW524444 ONA524444 ODE524444 NTI524444 NJM524444 MZQ524444 MPU524444 MFY524444 LWC524444 LMG524444 LCK524444 KSO524444 KIS524444 JYW524444 JPA524444 JFE524444 IVI524444 ILM524444 IBQ524444 HRU524444 HHY524444 GYC524444 GOG524444 GEK524444 FUO524444 FKS524444 FAW524444 ERA524444 EHE524444 DXI524444 DNM524444 DDQ524444 CTU524444 CJY524444 CAC524444 BQG524444 BGK524444 AWO524444 AMS524444 ACW524444 TA524444 JE524444 I524444 WVQ458908 WLU458908 WBY458908 VSC458908 VIG458908 UYK458908 UOO458908 UES458908 TUW458908 TLA458908 TBE458908 SRI458908 SHM458908 RXQ458908 RNU458908 RDY458908 QUC458908 QKG458908 QAK458908 PQO458908 PGS458908 OWW458908 ONA458908 ODE458908 NTI458908 NJM458908 MZQ458908 MPU458908 MFY458908 LWC458908 LMG458908 LCK458908 KSO458908 KIS458908 JYW458908 JPA458908 JFE458908 IVI458908 ILM458908 IBQ458908 HRU458908 HHY458908 GYC458908 GOG458908 GEK458908 FUO458908 FKS458908 FAW458908 ERA458908 EHE458908 DXI458908 DNM458908 DDQ458908 CTU458908 CJY458908 CAC458908 BQG458908 BGK458908 AWO458908 AMS458908 ACW458908 TA458908 JE458908 I458908 WVQ393372 WLU393372 WBY393372 VSC393372 VIG393372 UYK393372 UOO393372 UES393372 TUW393372 TLA393372 TBE393372 SRI393372 SHM393372 RXQ393372 RNU393372 RDY393372 QUC393372 QKG393372 QAK393372 PQO393372 PGS393372 OWW393372 ONA393372 ODE393372 NTI393372 NJM393372 MZQ393372 MPU393372 MFY393372 LWC393372 LMG393372 LCK393372 KSO393372 KIS393372 JYW393372 JPA393372 JFE393372 IVI393372 ILM393372 IBQ393372 HRU393372 HHY393372 GYC393372 GOG393372 GEK393372 FUO393372 FKS393372 FAW393372 ERA393372 EHE393372 DXI393372 DNM393372 DDQ393372 CTU393372 CJY393372 CAC393372 BQG393372 BGK393372 AWO393372 AMS393372 ACW393372 TA393372 JE393372 I393372 WVQ327836 WLU327836 WBY327836 VSC327836 VIG327836 UYK327836 UOO327836 UES327836 TUW327836 TLA327836 TBE327836 SRI327836 SHM327836 RXQ327836 RNU327836 RDY327836 QUC327836 QKG327836 QAK327836 PQO327836 PGS327836 OWW327836 ONA327836 ODE327836 NTI327836 NJM327836 MZQ327836 MPU327836 MFY327836 LWC327836 LMG327836 LCK327836 KSO327836 KIS327836 JYW327836 JPA327836 JFE327836 IVI327836 ILM327836 IBQ327836 HRU327836 HHY327836 GYC327836 GOG327836 GEK327836 FUO327836 FKS327836 FAW327836 ERA327836 EHE327836 DXI327836 DNM327836 DDQ327836 CTU327836 CJY327836 CAC327836 BQG327836 BGK327836 AWO327836 AMS327836 ACW327836 TA327836 JE327836 I327836 WVQ262300 WLU262300 WBY262300 VSC262300 VIG262300 UYK262300 UOO262300 UES262300 TUW262300 TLA262300 TBE262300 SRI262300 SHM262300 RXQ262300 RNU262300 RDY262300 QUC262300 QKG262300 QAK262300 PQO262300 PGS262300 OWW262300 ONA262300 ODE262300 NTI262300 NJM262300 MZQ262300 MPU262300 MFY262300 LWC262300 LMG262300 LCK262300 KSO262300 KIS262300 JYW262300 JPA262300 JFE262300 IVI262300 ILM262300 IBQ262300 HRU262300 HHY262300 GYC262300 GOG262300 GEK262300 FUO262300 FKS262300 FAW262300 ERA262300 EHE262300 DXI262300 DNM262300 DDQ262300 CTU262300 CJY262300 CAC262300 BQG262300 BGK262300 AWO262300 AMS262300 ACW262300 TA262300 JE262300 I262300 WVQ196764 WLU196764 WBY196764 VSC196764 VIG196764 UYK196764 UOO196764 UES196764 TUW196764 TLA196764 TBE196764 SRI196764 SHM196764 RXQ196764 RNU196764 RDY196764 QUC196764 QKG196764 QAK196764 PQO196764 PGS196764 OWW196764 ONA196764 ODE196764 NTI196764 NJM196764 MZQ196764 MPU196764 MFY196764 LWC196764 LMG196764 LCK196764 KSO196764 KIS196764 JYW196764 JPA196764 JFE196764 IVI196764 ILM196764 IBQ196764 HRU196764 HHY196764 GYC196764 GOG196764 GEK196764 FUO196764 FKS196764 FAW196764 ERA196764 EHE196764 DXI196764 DNM196764 DDQ196764 CTU196764 CJY196764 CAC196764 BQG196764 BGK196764 AWO196764 AMS196764 ACW196764 TA196764 JE196764 I196764 WVQ131228 WLU131228 WBY131228 VSC131228 VIG131228 UYK131228 UOO131228 UES131228 TUW131228 TLA131228 TBE131228 SRI131228 SHM131228 RXQ131228 RNU131228 RDY131228 QUC131228 QKG131228 QAK131228 PQO131228 PGS131228 OWW131228 ONA131228 ODE131228 NTI131228 NJM131228 MZQ131228 MPU131228 MFY131228 LWC131228 LMG131228 LCK131228 KSO131228 KIS131228 JYW131228 JPA131228 JFE131228 IVI131228 ILM131228 IBQ131228 HRU131228 HHY131228 GYC131228 GOG131228 GEK131228 FUO131228 FKS131228 FAW131228 ERA131228 EHE131228 DXI131228 DNM131228 DDQ131228 CTU131228 CJY131228 CAC131228 BQG131228 BGK131228 AWO131228 AMS131228 ACW131228 TA131228 JE131228 I131228 WVQ65692 WLU65692 WBY65692 VSC65692 VIG65692 UYK65692 UOO65692 UES65692 TUW65692 TLA65692 TBE65692 SRI65692 SHM65692 RXQ65692 RNU65692 RDY65692 QUC65692 QKG65692 QAK65692 PQO65692 PGS65692 OWW65692 ONA65692 ODE65692 NTI65692 NJM65692 MZQ65692 MPU65692 MFY65692 LWC65692 LMG65692 LCK65692 KSO65692 KIS65692 JYW65692 JPA65692 JFE65692 IVI65692 ILM65692 IBQ65692 HRU65692 HHY65692 GYC65692 GOG65692 GEK65692 FUO65692 FKS65692 FAW65692 ERA65692 EHE65692 DXI65692 DNM65692 DDQ65692 CTU65692 CJY65692 CAC65692 BQG65692 BGK65692 AWO65692 AMS65692 ACW65692 TA65692 JE65692 I65692 WVQ983194 WLU983194 WBY983194 VSC983194 VIG983194 UYK983194 UOO983194 UES983194 TUW983194 TLA983194 TBE983194 SRI983194 SHM983194 RXQ983194 RNU983194 RDY983194 QUC983194 QKG983194 QAK983194 PQO983194 PGS983194 OWW983194 ONA983194 ODE983194 NTI983194 NJM983194 MZQ983194 MPU983194 MFY983194 LWC983194 LMG983194 LCK983194 KSO983194 KIS983194 JYW983194 JPA983194 JFE983194 IVI983194 ILM983194 IBQ983194 HRU983194 HHY983194 GYC983194 GOG983194 GEK983194 FUO983194 FKS983194 FAW983194 ERA983194 EHE983194 DXI983194 DNM983194 DDQ983194 CTU983194 CJY983194 CAC983194 BQG983194 BGK983194 AWO983194 AMS983194 ACW983194 TA983194 JE983194 I983194 WVQ917658 WLU917658 WBY917658 VSC917658 VIG917658 UYK917658 UOO917658 UES917658 TUW917658 TLA917658 TBE917658 SRI917658 SHM917658 RXQ917658 RNU917658 RDY917658 QUC917658 QKG917658 QAK917658 PQO917658 PGS917658 OWW917658 ONA917658 ODE917658 NTI917658 NJM917658 MZQ917658 MPU917658 MFY917658 LWC917658 LMG917658 LCK917658 KSO917658 KIS917658 JYW917658 JPA917658 JFE917658 IVI917658 ILM917658 IBQ917658 HRU917658 HHY917658 GYC917658 GOG917658 GEK917658 FUO917658 FKS917658 FAW917658 ERA917658 EHE917658 DXI917658 DNM917658 DDQ917658 CTU917658 CJY917658 CAC917658 BQG917658 BGK917658 AWO917658 AMS917658 ACW917658 TA917658 JE917658 I917658 WVQ852122 WLU852122 WBY852122 VSC852122 VIG852122 UYK852122 UOO852122 UES852122 TUW852122 TLA852122 TBE852122 SRI852122 SHM852122 RXQ852122 RNU852122 RDY852122 QUC852122 QKG852122 QAK852122 PQO852122 PGS852122 OWW852122 ONA852122 ODE852122 NTI852122 NJM852122 MZQ852122 MPU852122 MFY852122 LWC852122 LMG852122 LCK852122 KSO852122 KIS852122 JYW852122 JPA852122 JFE852122 IVI852122 ILM852122 IBQ852122 HRU852122 HHY852122 GYC852122 GOG852122 GEK852122 FUO852122 FKS852122 FAW852122 ERA852122 EHE852122 DXI852122 DNM852122 DDQ852122 CTU852122 CJY852122 CAC852122 BQG852122 BGK852122 AWO852122 AMS852122 ACW852122 TA852122 JE852122 I852122 WVQ786586 WLU786586 WBY786586 VSC786586 VIG786586 UYK786586 UOO786586 UES786586 TUW786586 TLA786586 TBE786586 SRI786586 SHM786586 RXQ786586 RNU786586 RDY786586 QUC786586 QKG786586 QAK786586 PQO786586 PGS786586 OWW786586 ONA786586 ODE786586 NTI786586 NJM786586 MZQ786586 MPU786586 MFY786586 LWC786586 LMG786586 LCK786586 KSO786586 KIS786586 JYW786586 JPA786586 JFE786586 IVI786586 ILM786586 IBQ786586 HRU786586 HHY786586 GYC786586 GOG786586 GEK786586 FUO786586 FKS786586 FAW786586 ERA786586 EHE786586 DXI786586 DNM786586 DDQ786586 CTU786586 CJY786586 CAC786586 BQG786586 BGK786586 AWO786586 AMS786586 ACW786586 TA786586 JE786586 I786586 WVQ721050 WLU721050 WBY721050 VSC721050 VIG721050 UYK721050 UOO721050 UES721050 TUW721050 TLA721050 TBE721050 SRI721050 SHM721050 RXQ721050 RNU721050 RDY721050 QUC721050 QKG721050 QAK721050 PQO721050 PGS721050 OWW721050 ONA721050 ODE721050 NTI721050 NJM721050 MZQ721050 MPU721050 MFY721050 LWC721050 LMG721050 LCK721050 KSO721050 KIS721050 JYW721050 JPA721050 JFE721050 IVI721050 ILM721050 IBQ721050 HRU721050 HHY721050 GYC721050 GOG721050 GEK721050 FUO721050 FKS721050 FAW721050 ERA721050 EHE721050 DXI721050 DNM721050 DDQ721050 CTU721050 CJY721050 CAC721050 BQG721050 BGK721050 AWO721050 AMS721050 ACW721050 TA721050 JE721050 I721050 WVQ655514 WLU655514 WBY655514 VSC655514 VIG655514 UYK655514 UOO655514 UES655514 TUW655514 TLA655514 TBE655514 SRI655514 SHM655514 RXQ655514 RNU655514 RDY655514 QUC655514 QKG655514 QAK655514 PQO655514 PGS655514 OWW655514 ONA655514 ODE655514 NTI655514 NJM655514 MZQ655514 MPU655514 MFY655514 LWC655514 LMG655514 LCK655514 KSO655514 KIS655514 JYW655514 JPA655514 JFE655514 IVI655514 ILM655514 IBQ655514 HRU655514 HHY655514 GYC655514 GOG655514 GEK655514 FUO655514 FKS655514 FAW655514 ERA655514 EHE655514 DXI655514 DNM655514 DDQ655514 CTU655514 CJY655514 CAC655514 BQG655514 BGK655514 AWO655514 AMS655514 ACW655514 TA655514 JE655514 I655514 WVQ589978 WLU589978 WBY589978 VSC589978 VIG589978 UYK589978 UOO589978 UES589978 TUW589978 TLA589978 TBE589978 SRI589978 SHM589978 RXQ589978 RNU589978 RDY589978 QUC589978 QKG589978 QAK589978 PQO589978 PGS589978 OWW589978 ONA589978 ODE589978 NTI589978 NJM589978 MZQ589978 MPU589978 MFY589978 LWC589978 LMG589978 LCK589978 KSO589978 KIS589978 JYW589978 JPA589978 JFE589978 IVI589978 ILM589978 IBQ589978 HRU589978 HHY589978 GYC589978 GOG589978 GEK589978 FUO589978 FKS589978 FAW589978 ERA589978 EHE589978 DXI589978 DNM589978 DDQ589978 CTU589978 CJY589978 CAC589978 BQG589978 BGK589978 AWO589978 AMS589978 ACW589978 TA589978 JE589978 I589978 WVQ524442 WLU524442 WBY524442 VSC524442 VIG524442 UYK524442 UOO524442 UES524442 TUW524442 TLA524442 TBE524442 SRI524442 SHM524442 RXQ524442 RNU524442 RDY524442 QUC524442 QKG524442 QAK524442 PQO524442 PGS524442 OWW524442 ONA524442 ODE524442 NTI524442 NJM524442 MZQ524442 MPU524442 MFY524442 LWC524442 LMG524442 LCK524442 KSO524442 KIS524442 JYW524442 JPA524442 JFE524442 IVI524442 ILM524442 IBQ524442 HRU524442 HHY524442 GYC524442 GOG524442 GEK524442 FUO524442 FKS524442 FAW524442 ERA524442 EHE524442 DXI524442 DNM524442 DDQ524442 CTU524442 CJY524442 CAC524442 BQG524442 BGK524442 AWO524442 AMS524442 ACW524442 TA524442 JE524442 I524442 WVQ458906 WLU458906 WBY458906 VSC458906 VIG458906 UYK458906 UOO458906 UES458906 TUW458906 TLA458906 TBE458906 SRI458906 SHM458906 RXQ458906 RNU458906 RDY458906 QUC458906 QKG458906 QAK458906 PQO458906 PGS458906 OWW458906 ONA458906 ODE458906 NTI458906 NJM458906 MZQ458906 MPU458906 MFY458906 LWC458906 LMG458906 LCK458906 KSO458906 KIS458906 JYW458906 JPA458906 JFE458906 IVI458906 ILM458906 IBQ458906 HRU458906 HHY458906 GYC458906 GOG458906 GEK458906 FUO458906 FKS458906 FAW458906 ERA458906 EHE458906 DXI458906 DNM458906 DDQ458906 CTU458906 CJY458906 CAC458906 BQG458906 BGK458906 AWO458906 AMS458906 ACW458906 TA458906 JE458906 I458906 WVQ393370 WLU393370 WBY393370 VSC393370 VIG393370 UYK393370 UOO393370 UES393370 TUW393370 TLA393370 TBE393370 SRI393370 SHM393370 RXQ393370 RNU393370 RDY393370 QUC393370 QKG393370 QAK393370 PQO393370 PGS393370 OWW393370 ONA393370 ODE393370 NTI393370 NJM393370 MZQ393370 MPU393370 MFY393370 LWC393370 LMG393370 LCK393370 KSO393370 KIS393370 JYW393370 JPA393370 JFE393370 IVI393370 ILM393370 IBQ393370 HRU393370 HHY393370 GYC393370 GOG393370 GEK393370 FUO393370 FKS393370 FAW393370 ERA393370 EHE393370 DXI393370 DNM393370 DDQ393370 CTU393370 CJY393370 CAC393370 BQG393370 BGK393370 AWO393370 AMS393370 ACW393370 TA393370 JE393370 I393370 WVQ327834 WLU327834 WBY327834 VSC327834 VIG327834 UYK327834 UOO327834 UES327834 TUW327834 TLA327834 TBE327834 SRI327834 SHM327834 RXQ327834 RNU327834 RDY327834 QUC327834 QKG327834 QAK327834 PQO327834 PGS327834 OWW327834 ONA327834 ODE327834 NTI327834 NJM327834 MZQ327834 MPU327834 MFY327834 LWC327834 LMG327834 LCK327834 KSO327834 KIS327834 JYW327834 JPA327834 JFE327834 IVI327834 ILM327834 IBQ327834 HRU327834 HHY327834 GYC327834 GOG327834 GEK327834 FUO327834 FKS327834 FAW327834 ERA327834 EHE327834 DXI327834 DNM327834 DDQ327834 CTU327834 CJY327834 CAC327834 BQG327834 BGK327834 AWO327834 AMS327834 ACW327834 TA327834 JE327834 I327834 WVQ262298 WLU262298 WBY262298 VSC262298 VIG262298 UYK262298 UOO262298 UES262298 TUW262298 TLA262298 TBE262298 SRI262298 SHM262298 RXQ262298 RNU262298 RDY262298 QUC262298 QKG262298 QAK262298 PQO262298 PGS262298 OWW262298 ONA262298 ODE262298 NTI262298 NJM262298 MZQ262298 MPU262298 MFY262298 LWC262298 LMG262298 LCK262298 KSO262298 KIS262298 JYW262298 JPA262298 JFE262298 IVI262298 ILM262298 IBQ262298 HRU262298 HHY262298 GYC262298 GOG262298 GEK262298 FUO262298 FKS262298 FAW262298 ERA262298 EHE262298 DXI262298 DNM262298 DDQ262298 CTU262298 CJY262298 CAC262298 BQG262298 BGK262298 AWO262298 AMS262298 ACW262298 TA262298 JE262298 I262298 WVQ196762 WLU196762 WBY196762 VSC196762 VIG196762 UYK196762 UOO196762 UES196762 TUW196762 TLA196762 TBE196762 SRI196762 SHM196762 RXQ196762 RNU196762 RDY196762 QUC196762 QKG196762 QAK196762 PQO196762 PGS196762 OWW196762 ONA196762 ODE196762 NTI196762 NJM196762 MZQ196762 MPU196762 MFY196762 LWC196762 LMG196762 LCK196762 KSO196762 KIS196762 JYW196762 JPA196762 JFE196762 IVI196762 ILM196762 IBQ196762 HRU196762 HHY196762 GYC196762 GOG196762 GEK196762 FUO196762 FKS196762 FAW196762 ERA196762 EHE196762 DXI196762 DNM196762 DDQ196762 CTU196762 CJY196762 CAC196762 BQG196762 BGK196762 AWO196762 AMS196762 ACW196762 TA196762 JE196762 I196762 WVQ131226 WLU131226 WBY131226 VSC131226 VIG131226 UYK131226 UOO131226 UES131226 TUW131226 TLA131226 TBE131226 SRI131226 SHM131226 RXQ131226 RNU131226 RDY131226 QUC131226 QKG131226 QAK131226 PQO131226 PGS131226 OWW131226 ONA131226 ODE131226 NTI131226 NJM131226 MZQ131226 MPU131226 MFY131226 LWC131226 LMG131226 LCK131226 KSO131226 KIS131226 JYW131226 JPA131226 JFE131226 IVI131226 ILM131226 IBQ131226 HRU131226 HHY131226 GYC131226 GOG131226 GEK131226 FUO131226 FKS131226 FAW131226 ERA131226 EHE131226 DXI131226 DNM131226 DDQ131226 CTU131226 CJY131226 CAC131226 BQG131226 BGK131226 AWO131226 AMS131226 ACW131226 TA131226 JE131226 I131226 WVQ65690 WLU65690 WBY65690 VSC65690 VIG65690 UYK65690 UOO65690 UES65690 TUW65690 TLA65690 TBE65690 SRI65690 SHM65690 RXQ65690 RNU65690 RDY65690 QUC65690 QKG65690 QAK65690 PQO65690 PGS65690 OWW65690 ONA65690 ODE65690 NTI65690 NJM65690 MZQ65690 MPU65690 MFY65690 LWC65690 LMG65690 LCK65690 KSO65690 KIS65690 JYW65690 JPA65690 JFE65690 IVI65690 ILM65690 IBQ65690 HRU65690 HHY65690 GYC65690 GOG65690 GEK65690 FUO65690 FKS65690 FAW65690 ERA65690 EHE65690 DXI65690 DNM65690 DDQ65690 CTU65690 CJY65690 CAC65690 BQG65690 BGK65690 AWO65690 AMS65690 ACW65690 TA65690 JE65690 I65690 WVQ983192 WLU983192 WBY983192 VSC983192 VIG983192 UYK983192 UOO983192 UES983192 TUW983192 TLA983192 TBE983192 SRI983192 SHM983192 RXQ983192 RNU983192 RDY983192 QUC983192 QKG983192 QAK983192 PQO983192 PGS983192 OWW983192 ONA983192 ODE983192 NTI983192 NJM983192 MZQ983192 MPU983192 MFY983192 LWC983192 LMG983192 LCK983192 KSO983192 KIS983192 JYW983192 JPA983192 JFE983192 IVI983192 ILM983192 IBQ983192 HRU983192 HHY983192 GYC983192 GOG983192 GEK983192 FUO983192 FKS983192 FAW983192 ERA983192 EHE983192 DXI983192 DNM983192 DDQ983192 CTU983192 CJY983192 CAC983192 BQG983192 BGK983192 AWO983192 AMS983192 ACW983192 TA983192 JE983192 I983192 WVQ917656 WLU917656 WBY917656 VSC917656 VIG917656 UYK917656 UOO917656 UES917656 TUW917656 TLA917656 TBE917656 SRI917656 SHM917656 RXQ917656 RNU917656 RDY917656 QUC917656 QKG917656 QAK917656 PQO917656 PGS917656 OWW917656 ONA917656 ODE917656 NTI917656 NJM917656 MZQ917656 MPU917656 MFY917656 LWC917656 LMG917656 LCK917656 KSO917656 KIS917656 JYW917656 JPA917656 JFE917656 IVI917656 ILM917656 IBQ917656 HRU917656 HHY917656 GYC917656 GOG917656 GEK917656 FUO917656 FKS917656 FAW917656 ERA917656 EHE917656 DXI917656 DNM917656 DDQ917656 CTU917656 CJY917656 CAC917656 BQG917656 BGK917656 AWO917656 AMS917656 ACW917656 TA917656 JE917656 I917656 WVQ852120 WLU852120 WBY852120 VSC852120 VIG852120 UYK852120 UOO852120 UES852120 TUW852120 TLA852120 TBE852120 SRI852120 SHM852120 RXQ852120 RNU852120 RDY852120 QUC852120 QKG852120 QAK852120 PQO852120 PGS852120 OWW852120 ONA852120 ODE852120 NTI852120 NJM852120 MZQ852120 MPU852120 MFY852120 LWC852120 LMG852120 LCK852120 KSO852120 KIS852120 JYW852120 JPA852120 JFE852120 IVI852120 ILM852120 IBQ852120 HRU852120 HHY852120 GYC852120 GOG852120 GEK852120 FUO852120 FKS852120 FAW852120 ERA852120 EHE852120 DXI852120 DNM852120 DDQ852120 CTU852120 CJY852120 CAC852120 BQG852120 BGK852120 AWO852120 AMS852120 ACW852120 TA852120 JE852120 I852120 WVQ786584 WLU786584 WBY786584 VSC786584 VIG786584 UYK786584 UOO786584 UES786584 TUW786584 TLA786584 TBE786584 SRI786584 SHM786584 RXQ786584 RNU786584 RDY786584 QUC786584 QKG786584 QAK786584 PQO786584 PGS786584 OWW786584 ONA786584 ODE786584 NTI786584 NJM786584 MZQ786584 MPU786584 MFY786584 LWC786584 LMG786584 LCK786584 KSO786584 KIS786584 JYW786584 JPA786584 JFE786584 IVI786584 ILM786584 IBQ786584 HRU786584 HHY786584 GYC786584 GOG786584 GEK786584 FUO786584 FKS786584 FAW786584 ERA786584 EHE786584 DXI786584 DNM786584 DDQ786584 CTU786584 CJY786584 CAC786584 BQG786584 BGK786584 AWO786584 AMS786584 ACW786584 TA786584 JE786584 I786584 WVQ721048 WLU721048 WBY721048 VSC721048 VIG721048 UYK721048 UOO721048 UES721048 TUW721048 TLA721048 TBE721048 SRI721048 SHM721048 RXQ721048 RNU721048 RDY721048 QUC721048 QKG721048 QAK721048 PQO721048 PGS721048 OWW721048 ONA721048 ODE721048 NTI721048 NJM721048 MZQ721048 MPU721048 MFY721048 LWC721048 LMG721048 LCK721048 KSO721048 KIS721048 JYW721048 JPA721048 JFE721048 IVI721048 ILM721048 IBQ721048 HRU721048 HHY721048 GYC721048 GOG721048 GEK721048 FUO721048 FKS721048 FAW721048 ERA721048 EHE721048 DXI721048 DNM721048 DDQ721048 CTU721048 CJY721048 CAC721048 BQG721048 BGK721048 AWO721048 AMS721048 ACW721048 TA721048 JE721048 I721048 WVQ655512 WLU655512 WBY655512 VSC655512 VIG655512 UYK655512 UOO655512 UES655512 TUW655512 TLA655512 TBE655512 SRI655512 SHM655512 RXQ655512 RNU655512 RDY655512 QUC655512 QKG655512 QAK655512 PQO655512 PGS655512 OWW655512 ONA655512 ODE655512 NTI655512 NJM655512 MZQ655512 MPU655512 MFY655512 LWC655512 LMG655512 LCK655512 KSO655512 KIS655512 JYW655512 JPA655512 JFE655512 IVI655512 ILM655512 IBQ655512 HRU655512 HHY655512 GYC655512 GOG655512 GEK655512 FUO655512 FKS655512 FAW655512 ERA655512 EHE655512 DXI655512 DNM655512 DDQ655512 CTU655512 CJY655512 CAC655512 BQG655512 BGK655512 AWO655512 AMS655512 ACW655512 TA655512 JE655512 I655512 WVQ589976 WLU589976 WBY589976 VSC589976 VIG589976 UYK589976 UOO589976 UES589976 TUW589976 TLA589976 TBE589976 SRI589976 SHM589976 RXQ589976 RNU589976 RDY589976 QUC589976 QKG589976 QAK589976 PQO589976 PGS589976 OWW589976 ONA589976 ODE589976 NTI589976 NJM589976 MZQ589976 MPU589976 MFY589976 LWC589976 LMG589976 LCK589976 KSO589976 KIS589976 JYW589976 JPA589976 JFE589976 IVI589976 ILM589976 IBQ589976 HRU589976 HHY589976 GYC589976 GOG589976 GEK589976 FUO589976 FKS589976 FAW589976 ERA589976 EHE589976 DXI589976 DNM589976 DDQ589976 CTU589976 CJY589976 CAC589976 BQG589976 BGK589976 AWO589976 AMS589976 ACW589976 TA589976 JE589976 I589976 WVQ524440 WLU524440 WBY524440 VSC524440 VIG524440 UYK524440 UOO524440 UES524440 TUW524440 TLA524440 TBE524440 SRI524440 SHM524440 RXQ524440 RNU524440 RDY524440 QUC524440 QKG524440 QAK524440 PQO524440 PGS524440 OWW524440 ONA524440 ODE524440 NTI524440 NJM524440 MZQ524440 MPU524440 MFY524440 LWC524440 LMG524440 LCK524440 KSO524440 KIS524440 JYW524440 JPA524440 JFE524440 IVI524440 ILM524440 IBQ524440 HRU524440 HHY524440 GYC524440 GOG524440 GEK524440 FUO524440 FKS524440 FAW524440 ERA524440 EHE524440 DXI524440 DNM524440 DDQ524440 CTU524440 CJY524440 CAC524440 BQG524440 BGK524440 AWO524440 AMS524440 ACW524440 TA524440 JE524440 I524440 WVQ458904 WLU458904 WBY458904 VSC458904 VIG458904 UYK458904 UOO458904 UES458904 TUW458904 TLA458904 TBE458904 SRI458904 SHM458904 RXQ458904 RNU458904 RDY458904 QUC458904 QKG458904 QAK458904 PQO458904 PGS458904 OWW458904 ONA458904 ODE458904 NTI458904 NJM458904 MZQ458904 MPU458904 MFY458904 LWC458904 LMG458904 LCK458904 KSO458904 KIS458904 JYW458904 JPA458904 JFE458904 IVI458904 ILM458904 IBQ458904 HRU458904 HHY458904 GYC458904 GOG458904 GEK458904 FUO458904 FKS458904 FAW458904 ERA458904 EHE458904 DXI458904 DNM458904 DDQ458904 CTU458904 CJY458904 CAC458904 BQG458904 BGK458904 AWO458904 AMS458904 ACW458904 TA458904 JE458904 I458904 WVQ393368 WLU393368 WBY393368 VSC393368 VIG393368 UYK393368 UOO393368 UES393368 TUW393368 TLA393368 TBE393368 SRI393368 SHM393368 RXQ393368 RNU393368 RDY393368 QUC393368 QKG393368 QAK393368 PQO393368 PGS393368 OWW393368 ONA393368 ODE393368 NTI393368 NJM393368 MZQ393368 MPU393368 MFY393368 LWC393368 LMG393368 LCK393368 KSO393368 KIS393368 JYW393368 JPA393368 JFE393368 IVI393368 ILM393368 IBQ393368 HRU393368 HHY393368 GYC393368 GOG393368 GEK393368 FUO393368 FKS393368 FAW393368 ERA393368 EHE393368 DXI393368 DNM393368 DDQ393368 CTU393368 CJY393368 CAC393368 BQG393368 BGK393368 AWO393368 AMS393368 ACW393368 TA393368 JE393368 I393368 WVQ327832 WLU327832 WBY327832 VSC327832 VIG327832 UYK327832 UOO327832 UES327832 TUW327832 TLA327832 TBE327832 SRI327832 SHM327832 RXQ327832 RNU327832 RDY327832 QUC327832 QKG327832 QAK327832 PQO327832 PGS327832 OWW327832 ONA327832 ODE327832 NTI327832 NJM327832 MZQ327832 MPU327832 MFY327832 LWC327832 LMG327832 LCK327832 KSO327832 KIS327832 JYW327832 JPA327832 JFE327832 IVI327832 ILM327832 IBQ327832 HRU327832 HHY327832 GYC327832 GOG327832 GEK327832 FUO327832 FKS327832 FAW327832 ERA327832 EHE327832 DXI327832 DNM327832 DDQ327832 CTU327832 CJY327832 CAC327832 BQG327832 BGK327832 AWO327832 AMS327832 ACW327832 TA327832 JE327832 I327832 WVQ262296 WLU262296 WBY262296 VSC262296 VIG262296 UYK262296 UOO262296 UES262296 TUW262296 TLA262296 TBE262296 SRI262296 SHM262296 RXQ262296 RNU262296 RDY262296 QUC262296 QKG262296 QAK262296 PQO262296 PGS262296 OWW262296 ONA262296 ODE262296 NTI262296 NJM262296 MZQ262296 MPU262296 MFY262296 LWC262296 LMG262296 LCK262296 KSO262296 KIS262296 JYW262296 JPA262296 JFE262296 IVI262296 ILM262296 IBQ262296 HRU262296 HHY262296 GYC262296 GOG262296 GEK262296 FUO262296 FKS262296 FAW262296 ERA262296 EHE262296 DXI262296 DNM262296 DDQ262296 CTU262296 CJY262296 CAC262296 BQG262296 BGK262296 AWO262296 AMS262296 ACW262296 TA262296 JE262296 I262296 WVQ196760 WLU196760 WBY196760 VSC196760 VIG196760 UYK196760 UOO196760 UES196760 TUW196760 TLA196760 TBE196760 SRI196760 SHM196760 RXQ196760 RNU196760 RDY196760 QUC196760 QKG196760 QAK196760 PQO196760 PGS196760 OWW196760 ONA196760 ODE196760 NTI196760 NJM196760 MZQ196760 MPU196760 MFY196760 LWC196760 LMG196760 LCK196760 KSO196760 KIS196760 JYW196760 JPA196760 JFE196760 IVI196760 ILM196760 IBQ196760 HRU196760 HHY196760 GYC196760 GOG196760 GEK196760 FUO196760 FKS196760 FAW196760 ERA196760 EHE196760 DXI196760 DNM196760 DDQ196760 CTU196760 CJY196760 CAC196760 BQG196760 BGK196760 AWO196760 AMS196760 ACW196760 TA196760 JE196760 I196760 WVQ131224 WLU131224 WBY131224 VSC131224 VIG131224 UYK131224 UOO131224 UES131224 TUW131224 TLA131224 TBE131224 SRI131224 SHM131224 RXQ131224 RNU131224 RDY131224 QUC131224 QKG131224 QAK131224 PQO131224 PGS131224 OWW131224 ONA131224 ODE131224 NTI131224 NJM131224 MZQ131224 MPU131224 MFY131224 LWC131224 LMG131224 LCK131224 KSO131224 KIS131224 JYW131224 JPA131224 JFE131224 IVI131224 ILM131224 IBQ131224 HRU131224 HHY131224 GYC131224 GOG131224 GEK131224 FUO131224 FKS131224 FAW131224 ERA131224 EHE131224 DXI131224 DNM131224 DDQ131224 CTU131224 CJY131224 CAC131224 BQG131224 BGK131224 AWO131224 AMS131224 ACW131224 TA131224 JE131224 I131224 WVQ65688 WLU65688 WBY65688 VSC65688 VIG65688 UYK65688 UOO65688 UES65688 TUW65688 TLA65688 TBE65688 SRI65688 SHM65688 RXQ65688 RNU65688 RDY65688 QUC65688 QKG65688 QAK65688 PQO65688 PGS65688 OWW65688 ONA65688 ODE65688 NTI65688 NJM65688 MZQ65688 MPU65688 MFY65688 LWC65688 LMG65688 LCK65688 KSO65688 KIS65688 JYW65688 JPA65688 JFE65688 IVI65688 ILM65688 IBQ65688 HRU65688 HHY65688 GYC65688 GOG65688 GEK65688 FUO65688 FKS65688 FAW65688 ERA65688 EHE65688 DXI65688 DNM65688 DDQ65688 CTU65688 CJY65688 CAC65688 BQG65688 BGK65688 AWO65688 AMS65688 ACW65688 TA65688 JE65688" xr:uid="{7460D2B8-839B-48F0-9F4F-9C95852D9190}">
      <formula1>#REF!</formula1>
    </dataValidation>
  </dataValidations>
  <printOptions horizontalCentered="1"/>
  <pageMargins left="0.42" right="0.28999999999999998" top="0.4" bottom="0.31" header="0.32" footer="0.24"/>
  <pageSetup paperSize="9" scale="61" fitToHeight="0" orientation="portrait" r:id="rId1"/>
  <headerFooter alignWithMargins="0"/>
  <rowBreaks count="2" manualBreakCount="2">
    <brk id="93" max="8" man="1"/>
    <brk id="177"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177</xdr:row>
                    <xdr:rowOff>155275</xdr:rowOff>
                  </from>
                  <to>
                    <xdr:col>6</xdr:col>
                    <xdr:colOff>914400</xdr:colOff>
                    <xdr:row>177</xdr:row>
                    <xdr:rowOff>155275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177</xdr:row>
                    <xdr:rowOff>155275</xdr:rowOff>
                  </from>
                  <to>
                    <xdr:col>6</xdr:col>
                    <xdr:colOff>914400</xdr:colOff>
                    <xdr:row>177</xdr:row>
                    <xdr:rowOff>155275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177</xdr:row>
                    <xdr:rowOff>155275</xdr:rowOff>
                  </from>
                  <to>
                    <xdr:col>6</xdr:col>
                    <xdr:colOff>914400</xdr:colOff>
                    <xdr:row>177</xdr:row>
                    <xdr:rowOff>155275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177</xdr:row>
                    <xdr:rowOff>155275</xdr:rowOff>
                  </from>
                  <to>
                    <xdr:col>6</xdr:col>
                    <xdr:colOff>914400</xdr:colOff>
                    <xdr:row>177</xdr:row>
                    <xdr:rowOff>155275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177</xdr:row>
                    <xdr:rowOff>155275</xdr:rowOff>
                  </from>
                  <to>
                    <xdr:col>6</xdr:col>
                    <xdr:colOff>914400</xdr:colOff>
                    <xdr:row>177</xdr:row>
                    <xdr:rowOff>155275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60385</xdr:colOff>
                    <xdr:row>88</xdr:row>
                    <xdr:rowOff>8626</xdr:rowOff>
                  </from>
                  <to>
                    <xdr:col>5</xdr:col>
                    <xdr:colOff>60385</xdr:colOff>
                    <xdr:row>88</xdr:row>
                    <xdr:rowOff>8626</xdr:rowOff>
                  </to>
                </anchor>
              </controlPr>
            </control>
          </mc:Choice>
        </mc:AlternateContent>
        <mc:AlternateContent xmlns:mc="http://schemas.openxmlformats.org/markup-compatibility/2006">
          <mc:Choice Requires="x14">
            <control shapeId="172063" r:id="rId10" name="Check Box 31">
              <controlPr defaultSize="0" autoFill="0" autoLine="0" autoPict="0">
                <anchor moveWithCells="1" sizeWithCells="1">
                  <from>
                    <xdr:col>5</xdr:col>
                    <xdr:colOff>17253</xdr:colOff>
                    <xdr:row>124</xdr:row>
                    <xdr:rowOff>0</xdr:rowOff>
                  </from>
                  <to>
                    <xdr:col>5</xdr:col>
                    <xdr:colOff>517585</xdr:colOff>
                    <xdr:row>124</xdr:row>
                    <xdr:rowOff>0</xdr:rowOff>
                  </to>
                </anchor>
              </controlPr>
            </control>
          </mc:Choice>
        </mc:AlternateContent>
        <mc:AlternateContent xmlns:mc="http://schemas.openxmlformats.org/markup-compatibility/2006">
          <mc:Choice Requires="x14">
            <control shapeId="172064" r:id="rId11" name="Check Box 32">
              <controlPr defaultSize="0" autoFill="0" autoLine="0" autoPict="0">
                <anchor moveWithCells="1" sizeWithCells="1">
                  <from>
                    <xdr:col>5</xdr:col>
                    <xdr:colOff>897147</xdr:colOff>
                    <xdr:row>124</xdr:row>
                    <xdr:rowOff>0</xdr:rowOff>
                  </from>
                  <to>
                    <xdr:col>5</xdr:col>
                    <xdr:colOff>1604513</xdr:colOff>
                    <xdr:row>124</xdr:row>
                    <xdr:rowOff>0</xdr:rowOff>
                  </to>
                </anchor>
              </controlPr>
            </control>
          </mc:Choice>
        </mc:AlternateContent>
        <mc:AlternateContent xmlns:mc="http://schemas.openxmlformats.org/markup-compatibility/2006">
          <mc:Choice Requires="x14">
            <control shapeId="172065" r:id="rId12" name="Check Box 33">
              <controlPr defaultSize="0" autoFill="0" autoLine="0" autoPict="0">
                <anchor moveWithCells="1" sizeWithCells="1">
                  <from>
                    <xdr:col>5</xdr:col>
                    <xdr:colOff>17253</xdr:colOff>
                    <xdr:row>124</xdr:row>
                    <xdr:rowOff>0</xdr:rowOff>
                  </from>
                  <to>
                    <xdr:col>5</xdr:col>
                    <xdr:colOff>655608</xdr:colOff>
                    <xdr:row>124</xdr:row>
                    <xdr:rowOff>0</xdr:rowOff>
                  </to>
                </anchor>
              </controlPr>
            </control>
          </mc:Choice>
        </mc:AlternateContent>
        <mc:AlternateContent xmlns:mc="http://schemas.openxmlformats.org/markup-compatibility/2006">
          <mc:Choice Requires="x14">
            <control shapeId="172066" r:id="rId13" name="Check Box 34">
              <controlPr defaultSize="0" autoFill="0" autoLine="0" autoPict="0">
                <anchor moveWithCells="1" sizeWithCells="1">
                  <from>
                    <xdr:col>5</xdr:col>
                    <xdr:colOff>543464</xdr:colOff>
                    <xdr:row>124</xdr:row>
                    <xdr:rowOff>0</xdr:rowOff>
                  </from>
                  <to>
                    <xdr:col>5</xdr:col>
                    <xdr:colOff>1639019</xdr:colOff>
                    <xdr:row>124</xdr:row>
                    <xdr:rowOff>0</xdr:rowOff>
                  </to>
                </anchor>
              </controlPr>
            </control>
          </mc:Choice>
        </mc:AlternateContent>
        <mc:AlternateContent xmlns:mc="http://schemas.openxmlformats.org/markup-compatibility/2006">
          <mc:Choice Requires="x14">
            <control shapeId="172067" r:id="rId14" name="Check Box 35">
              <controlPr defaultSize="0" autoFill="0" autoLine="0" autoPict="0">
                <anchor moveWithCells="1" sizeWithCells="1">
                  <from>
                    <xdr:col>5</xdr:col>
                    <xdr:colOff>103517</xdr:colOff>
                    <xdr:row>145</xdr:row>
                    <xdr:rowOff>698740</xdr:rowOff>
                  </from>
                  <to>
                    <xdr:col>5</xdr:col>
                    <xdr:colOff>1026543</xdr:colOff>
                    <xdr:row>145</xdr:row>
                    <xdr:rowOff>923026</xdr:rowOff>
                  </to>
                </anchor>
              </controlPr>
            </control>
          </mc:Choice>
        </mc:AlternateContent>
        <mc:AlternateContent xmlns:mc="http://schemas.openxmlformats.org/markup-compatibility/2006">
          <mc:Choice Requires="x14">
            <control shapeId="172068" r:id="rId15" name="Check Box 36">
              <controlPr defaultSize="0" autoFill="0" autoLine="0" autoPict="0">
                <anchor moveWithCells="1" sizeWithCells="1">
                  <from>
                    <xdr:col>5</xdr:col>
                    <xdr:colOff>750498</xdr:colOff>
                    <xdr:row>145</xdr:row>
                    <xdr:rowOff>664234</xdr:rowOff>
                  </from>
                  <to>
                    <xdr:col>6</xdr:col>
                    <xdr:colOff>94891</xdr:colOff>
                    <xdr:row>145</xdr:row>
                    <xdr:rowOff>897147</xdr:rowOff>
                  </to>
                </anchor>
              </controlPr>
            </control>
          </mc:Choice>
        </mc:AlternateContent>
        <mc:AlternateContent xmlns:mc="http://schemas.openxmlformats.org/markup-compatibility/2006">
          <mc:Choice Requires="x14">
            <control shapeId="172069" r:id="rId16" name="Check Box 37">
              <controlPr defaultSize="0" autoFill="0" autoLine="0" autoPict="0">
                <anchor moveWithCells="1" sizeWithCells="1">
                  <from>
                    <xdr:col>6</xdr:col>
                    <xdr:colOff>1311215</xdr:colOff>
                    <xdr:row>124</xdr:row>
                    <xdr:rowOff>0</xdr:rowOff>
                  </from>
                  <to>
                    <xdr:col>7</xdr:col>
                    <xdr:colOff>172528</xdr:colOff>
                    <xdr:row>124</xdr:row>
                    <xdr:rowOff>0</xdr:rowOff>
                  </to>
                </anchor>
              </controlPr>
            </control>
          </mc:Choice>
        </mc:AlternateContent>
        <mc:AlternateContent xmlns:mc="http://schemas.openxmlformats.org/markup-compatibility/2006">
          <mc:Choice Requires="x14">
            <control shapeId="172070" r:id="rId17" name="Check Box 38">
              <controlPr defaultSize="0" autoFill="0" autoLine="0" autoPict="0">
                <anchor moveWithCells="1" sizeWithCells="1">
                  <from>
                    <xdr:col>7</xdr:col>
                    <xdr:colOff>8626</xdr:colOff>
                    <xdr:row>124</xdr:row>
                    <xdr:rowOff>0</xdr:rowOff>
                  </from>
                  <to>
                    <xdr:col>7</xdr:col>
                    <xdr:colOff>327804</xdr:colOff>
                    <xdr:row>124</xdr:row>
                    <xdr:rowOff>0</xdr:rowOff>
                  </to>
                </anchor>
              </controlPr>
            </control>
          </mc:Choice>
        </mc:AlternateContent>
        <mc:AlternateContent xmlns:mc="http://schemas.openxmlformats.org/markup-compatibility/2006">
          <mc:Choice Requires="x14">
            <control shapeId="172071" r:id="rId18" name="Check Box 39">
              <controlPr defaultSize="0" autoFill="0" autoLine="0" autoPict="0">
                <anchor moveWithCells="1" sizeWithCells="1">
                  <from>
                    <xdr:col>6</xdr:col>
                    <xdr:colOff>1285336</xdr:colOff>
                    <xdr:row>124</xdr:row>
                    <xdr:rowOff>0</xdr:rowOff>
                  </from>
                  <to>
                    <xdr:col>7</xdr:col>
                    <xdr:colOff>207034</xdr:colOff>
                    <xdr:row>124</xdr:row>
                    <xdr:rowOff>0</xdr:rowOff>
                  </to>
                </anchor>
              </controlPr>
            </control>
          </mc:Choice>
        </mc:AlternateContent>
        <mc:AlternateContent xmlns:mc="http://schemas.openxmlformats.org/markup-compatibility/2006">
          <mc:Choice Requires="x14">
            <control shapeId="172072" r:id="rId19" name="Check Box 40">
              <controlPr defaultSize="0" autoFill="0" autoLine="0" autoPict="0">
                <anchor moveWithCells="1" sizeWithCells="1">
                  <from>
                    <xdr:col>6</xdr:col>
                    <xdr:colOff>25879</xdr:colOff>
                    <xdr:row>124</xdr:row>
                    <xdr:rowOff>0</xdr:rowOff>
                  </from>
                  <to>
                    <xdr:col>6</xdr:col>
                    <xdr:colOff>517585</xdr:colOff>
                    <xdr:row>124</xdr:row>
                    <xdr:rowOff>0</xdr:rowOff>
                  </to>
                </anchor>
              </controlPr>
            </control>
          </mc:Choice>
        </mc:AlternateContent>
        <mc:AlternateContent xmlns:mc="http://schemas.openxmlformats.org/markup-compatibility/2006">
          <mc:Choice Requires="x14">
            <control shapeId="172073" r:id="rId20" name="Check Box 41">
              <controlPr defaultSize="0" autoFill="0" autoLine="0" autoPict="0">
                <anchor moveWithCells="1" sizeWithCells="1">
                  <from>
                    <xdr:col>6</xdr:col>
                    <xdr:colOff>103517</xdr:colOff>
                    <xdr:row>145</xdr:row>
                    <xdr:rowOff>698740</xdr:rowOff>
                  </from>
                  <to>
                    <xdr:col>6</xdr:col>
                    <xdr:colOff>1026543</xdr:colOff>
                    <xdr:row>145</xdr:row>
                    <xdr:rowOff>923026</xdr:rowOff>
                  </to>
                </anchor>
              </controlPr>
            </control>
          </mc:Choice>
        </mc:AlternateContent>
        <mc:AlternateContent xmlns:mc="http://schemas.openxmlformats.org/markup-compatibility/2006">
          <mc:Choice Requires="x14">
            <control shapeId="172074" r:id="rId21" name="Check Box 42">
              <controlPr defaultSize="0" autoFill="0" autoLine="0" autoPict="0">
                <anchor moveWithCells="1" sizeWithCells="1">
                  <from>
                    <xdr:col>6</xdr:col>
                    <xdr:colOff>750498</xdr:colOff>
                    <xdr:row>145</xdr:row>
                    <xdr:rowOff>664234</xdr:rowOff>
                  </from>
                  <to>
                    <xdr:col>7</xdr:col>
                    <xdr:colOff>465826</xdr:colOff>
                    <xdr:row>145</xdr:row>
                    <xdr:rowOff>897147</xdr:rowOff>
                  </to>
                </anchor>
              </controlPr>
            </control>
          </mc:Choice>
        </mc:AlternateContent>
        <mc:AlternateContent xmlns:mc="http://schemas.openxmlformats.org/markup-compatibility/2006">
          <mc:Choice Requires="x14">
            <control shapeId="172075" r:id="rId22" name="Check Box 43">
              <controlPr defaultSize="0" autoFill="0" autoLine="0" autoPict="0">
                <anchor moveWithCells="1" sizeWithCells="1">
                  <from>
                    <xdr:col>8</xdr:col>
                    <xdr:colOff>1457864</xdr:colOff>
                    <xdr:row>124</xdr:row>
                    <xdr:rowOff>0</xdr:rowOff>
                  </from>
                  <to>
                    <xdr:col>8</xdr:col>
                    <xdr:colOff>1587260</xdr:colOff>
                    <xdr:row>124</xdr:row>
                    <xdr:rowOff>0</xdr:rowOff>
                  </to>
                </anchor>
              </controlPr>
            </control>
          </mc:Choice>
        </mc:AlternateContent>
        <mc:AlternateContent xmlns:mc="http://schemas.openxmlformats.org/markup-compatibility/2006">
          <mc:Choice Requires="x14">
            <control shapeId="172076" r:id="rId23" name="Check Box 44">
              <controlPr defaultSize="0" autoFill="0" autoLine="0" autoPict="0">
                <anchor moveWithCells="1" sizeWithCells="1">
                  <from>
                    <xdr:col>8</xdr:col>
                    <xdr:colOff>1449238</xdr:colOff>
                    <xdr:row>124</xdr:row>
                    <xdr:rowOff>0</xdr:rowOff>
                  </from>
                  <to>
                    <xdr:col>8</xdr:col>
                    <xdr:colOff>1630392</xdr:colOff>
                    <xdr:row>124</xdr:row>
                    <xdr:rowOff>0</xdr:rowOff>
                  </to>
                </anchor>
              </controlPr>
            </control>
          </mc:Choice>
        </mc:AlternateContent>
        <mc:AlternateContent xmlns:mc="http://schemas.openxmlformats.org/markup-compatibility/2006">
          <mc:Choice Requires="x14">
            <control shapeId="172077" r:id="rId24" name="Check Box 45">
              <controlPr defaultSize="0" autoFill="0" autoLine="0" autoPict="0">
                <anchor moveWithCells="1" sizeWithCells="1">
                  <from>
                    <xdr:col>8</xdr:col>
                    <xdr:colOff>1440611</xdr:colOff>
                    <xdr:row>124</xdr:row>
                    <xdr:rowOff>0</xdr:rowOff>
                  </from>
                  <to>
                    <xdr:col>8</xdr:col>
                    <xdr:colOff>1604513</xdr:colOff>
                    <xdr:row>124</xdr:row>
                    <xdr:rowOff>0</xdr:rowOff>
                  </to>
                </anchor>
              </controlPr>
            </control>
          </mc:Choice>
        </mc:AlternateContent>
        <mc:AlternateContent xmlns:mc="http://schemas.openxmlformats.org/markup-compatibility/2006">
          <mc:Choice Requires="x14">
            <control shapeId="172078" r:id="rId25" name="Check Box 46">
              <controlPr defaultSize="0" autoFill="0" autoLine="0" autoPict="0">
                <anchor moveWithCells="1" sizeWithCells="1">
                  <from>
                    <xdr:col>8</xdr:col>
                    <xdr:colOff>8626</xdr:colOff>
                    <xdr:row>124</xdr:row>
                    <xdr:rowOff>0</xdr:rowOff>
                  </from>
                  <to>
                    <xdr:col>8</xdr:col>
                    <xdr:colOff>284672</xdr:colOff>
                    <xdr:row>124</xdr:row>
                    <xdr:rowOff>0</xdr:rowOff>
                  </to>
                </anchor>
              </controlPr>
            </control>
          </mc:Choice>
        </mc:AlternateContent>
        <mc:AlternateContent xmlns:mc="http://schemas.openxmlformats.org/markup-compatibility/2006">
          <mc:Choice Requires="x14">
            <control shapeId="172079" r:id="rId26" name="Check Box 47">
              <controlPr defaultSize="0" autoFill="0" autoLine="0" autoPict="0">
                <anchor moveWithCells="1" sizeWithCells="1">
                  <from>
                    <xdr:col>8</xdr:col>
                    <xdr:colOff>103517</xdr:colOff>
                    <xdr:row>145</xdr:row>
                    <xdr:rowOff>698740</xdr:rowOff>
                  </from>
                  <to>
                    <xdr:col>8</xdr:col>
                    <xdr:colOff>1026543</xdr:colOff>
                    <xdr:row>145</xdr:row>
                    <xdr:rowOff>923026</xdr:rowOff>
                  </to>
                </anchor>
              </controlPr>
            </control>
          </mc:Choice>
        </mc:AlternateContent>
        <mc:AlternateContent xmlns:mc="http://schemas.openxmlformats.org/markup-compatibility/2006">
          <mc:Choice Requires="x14">
            <control shapeId="172080" r:id="rId27" name="Check Box 48">
              <controlPr defaultSize="0" autoFill="0" autoLine="0" autoPict="0">
                <anchor moveWithCells="1" sizeWithCells="1">
                  <from>
                    <xdr:col>8</xdr:col>
                    <xdr:colOff>750498</xdr:colOff>
                    <xdr:row>145</xdr:row>
                    <xdr:rowOff>664234</xdr:rowOff>
                  </from>
                  <to>
                    <xdr:col>8</xdr:col>
                    <xdr:colOff>1777042</xdr:colOff>
                    <xdr:row>145</xdr:row>
                    <xdr:rowOff>897147</xdr:rowOff>
                  </to>
                </anchor>
              </controlPr>
            </control>
          </mc:Choice>
        </mc:AlternateContent>
        <mc:AlternateContent xmlns:mc="http://schemas.openxmlformats.org/markup-compatibility/2006">
          <mc:Choice Requires="x14">
            <control shapeId="172092" r:id="rId28" name="Check Box 60">
              <controlPr defaultSize="0" autoFill="0" autoLine="0" autoPict="0">
                <anchor moveWithCells="1" sizeWithCells="1">
                  <from>
                    <xdr:col>8</xdr:col>
                    <xdr:colOff>2113472</xdr:colOff>
                    <xdr:row>201</xdr:row>
                    <xdr:rowOff>163902</xdr:rowOff>
                  </from>
                  <to>
                    <xdr:col>8</xdr:col>
                    <xdr:colOff>2113472</xdr:colOff>
                    <xdr:row>201</xdr:row>
                    <xdr:rowOff>163902</xdr:rowOff>
                  </to>
                </anchor>
              </controlPr>
            </control>
          </mc:Choice>
        </mc:AlternateContent>
        <mc:AlternateContent xmlns:mc="http://schemas.openxmlformats.org/markup-compatibility/2006">
          <mc:Choice Requires="x14">
            <control shapeId="172093" r:id="rId29" name="Check Box 61">
              <controlPr defaultSize="0" autoFill="0" autoLine="0" autoPict="0">
                <anchor moveWithCells="1" sizeWithCells="1">
                  <from>
                    <xdr:col>8</xdr:col>
                    <xdr:colOff>2113472</xdr:colOff>
                    <xdr:row>201</xdr:row>
                    <xdr:rowOff>163902</xdr:rowOff>
                  </from>
                  <to>
                    <xdr:col>8</xdr:col>
                    <xdr:colOff>2113472</xdr:colOff>
                    <xdr:row>201</xdr:row>
                    <xdr:rowOff>163902</xdr:rowOff>
                  </to>
                </anchor>
              </controlPr>
            </control>
          </mc:Choice>
        </mc:AlternateContent>
        <mc:AlternateContent xmlns:mc="http://schemas.openxmlformats.org/markup-compatibility/2006">
          <mc:Choice Requires="x14">
            <control shapeId="172094" r:id="rId30" name="Check Box 62">
              <controlPr defaultSize="0" autoFill="0" autoLine="0" autoPict="0">
                <anchor moveWithCells="1" sizeWithCells="1">
                  <from>
                    <xdr:col>8</xdr:col>
                    <xdr:colOff>2113472</xdr:colOff>
                    <xdr:row>201</xdr:row>
                    <xdr:rowOff>163902</xdr:rowOff>
                  </from>
                  <to>
                    <xdr:col>8</xdr:col>
                    <xdr:colOff>2113472</xdr:colOff>
                    <xdr:row>201</xdr:row>
                    <xdr:rowOff>163902</xdr:rowOff>
                  </to>
                </anchor>
              </controlPr>
            </control>
          </mc:Choice>
        </mc:AlternateContent>
        <mc:AlternateContent xmlns:mc="http://schemas.openxmlformats.org/markup-compatibility/2006">
          <mc:Choice Requires="x14">
            <control shapeId="172095" r:id="rId31" name="Check Box 63">
              <controlPr defaultSize="0" autoFill="0" autoLine="0" autoPict="0">
                <anchor moveWithCells="1" sizeWithCells="1">
                  <from>
                    <xdr:col>8</xdr:col>
                    <xdr:colOff>2113472</xdr:colOff>
                    <xdr:row>201</xdr:row>
                    <xdr:rowOff>163902</xdr:rowOff>
                  </from>
                  <to>
                    <xdr:col>8</xdr:col>
                    <xdr:colOff>2113472</xdr:colOff>
                    <xdr:row>201</xdr:row>
                    <xdr:rowOff>163902</xdr:rowOff>
                  </to>
                </anchor>
              </controlPr>
            </control>
          </mc:Choice>
        </mc:AlternateContent>
        <mc:AlternateContent xmlns:mc="http://schemas.openxmlformats.org/markup-compatibility/2006">
          <mc:Choice Requires="x14">
            <control shapeId="172096" r:id="rId32" name="Check Box 64">
              <controlPr defaultSize="0" autoFill="0" autoLine="0" autoPict="0">
                <anchor moveWithCells="1" sizeWithCells="1">
                  <from>
                    <xdr:col>8</xdr:col>
                    <xdr:colOff>2113472</xdr:colOff>
                    <xdr:row>201</xdr:row>
                    <xdr:rowOff>163902</xdr:rowOff>
                  </from>
                  <to>
                    <xdr:col>9</xdr:col>
                    <xdr:colOff>0</xdr:colOff>
                    <xdr:row>201</xdr:row>
                    <xdr:rowOff>163902</xdr:rowOff>
                  </to>
                </anchor>
              </controlPr>
            </control>
          </mc:Choice>
        </mc:AlternateContent>
        <mc:AlternateContent xmlns:mc="http://schemas.openxmlformats.org/markup-compatibility/2006">
          <mc:Choice Requires="x14">
            <control shapeId="172097" r:id="rId33" name="Check Box 65">
              <controlPr defaultSize="0" autoFill="0" autoLine="0" autoPict="0">
                <anchor moveWithCells="1" sizeWithCells="1">
                  <from>
                    <xdr:col>7</xdr:col>
                    <xdr:colOff>69011</xdr:colOff>
                    <xdr:row>114</xdr:row>
                    <xdr:rowOff>0</xdr:rowOff>
                  </from>
                  <to>
                    <xdr:col>7</xdr:col>
                    <xdr:colOff>69011</xdr:colOff>
                    <xdr:row>114</xdr:row>
                    <xdr:rowOff>0</xdr:rowOff>
                  </to>
                </anchor>
              </controlPr>
            </control>
          </mc:Choice>
        </mc:AlternateContent>
        <mc:AlternateContent xmlns:mc="http://schemas.openxmlformats.org/markup-compatibility/2006">
          <mc:Choice Requires="x14">
            <control shapeId="172105" r:id="rId34" name="Check Box 73">
              <controlPr defaultSize="0" autoFill="0" autoLine="0" autoPict="0">
                <anchor moveWithCells="1" sizeWithCells="1">
                  <from>
                    <xdr:col>5</xdr:col>
                    <xdr:colOff>94891</xdr:colOff>
                    <xdr:row>120</xdr:row>
                    <xdr:rowOff>146649</xdr:rowOff>
                  </from>
                  <to>
                    <xdr:col>5</xdr:col>
                    <xdr:colOff>914400</xdr:colOff>
                    <xdr:row>121</xdr:row>
                    <xdr:rowOff>198408</xdr:rowOff>
                  </to>
                </anchor>
              </controlPr>
            </control>
          </mc:Choice>
        </mc:AlternateContent>
        <mc:AlternateContent xmlns:mc="http://schemas.openxmlformats.org/markup-compatibility/2006">
          <mc:Choice Requires="x14">
            <control shapeId="172106" r:id="rId35" name="Check Box 74">
              <controlPr defaultSize="0" autoFill="0" autoLine="0" autoPict="0">
                <anchor moveWithCells="1" sizeWithCells="1">
                  <from>
                    <xdr:col>5</xdr:col>
                    <xdr:colOff>966158</xdr:colOff>
                    <xdr:row>120</xdr:row>
                    <xdr:rowOff>146649</xdr:rowOff>
                  </from>
                  <to>
                    <xdr:col>5</xdr:col>
                    <xdr:colOff>1837426</xdr:colOff>
                    <xdr:row>121</xdr:row>
                    <xdr:rowOff>198408</xdr:rowOff>
                  </to>
                </anchor>
              </controlPr>
            </control>
          </mc:Choice>
        </mc:AlternateContent>
        <mc:AlternateContent xmlns:mc="http://schemas.openxmlformats.org/markup-compatibility/2006">
          <mc:Choice Requires="x14">
            <control shapeId="172107" r:id="rId36" name="Check Box 75">
              <controlPr defaultSize="0" autoFill="0" autoLine="0" autoPict="0">
                <anchor moveWithCells="1" sizeWithCells="1">
                  <from>
                    <xdr:col>5</xdr:col>
                    <xdr:colOff>86264</xdr:colOff>
                    <xdr:row>121</xdr:row>
                    <xdr:rowOff>215660</xdr:rowOff>
                  </from>
                  <to>
                    <xdr:col>5</xdr:col>
                    <xdr:colOff>1026543</xdr:colOff>
                    <xdr:row>121</xdr:row>
                    <xdr:rowOff>595223</xdr:rowOff>
                  </to>
                </anchor>
              </controlPr>
            </control>
          </mc:Choice>
        </mc:AlternateContent>
        <mc:AlternateContent xmlns:mc="http://schemas.openxmlformats.org/markup-compatibility/2006">
          <mc:Choice Requires="x14">
            <control shapeId="172108" r:id="rId37" name="Check Box 76">
              <controlPr defaultSize="0" autoFill="0" autoLine="0" autoPict="0">
                <anchor moveWithCells="1" sizeWithCells="1">
                  <from>
                    <xdr:col>5</xdr:col>
                    <xdr:colOff>1112808</xdr:colOff>
                    <xdr:row>121</xdr:row>
                    <xdr:rowOff>189781</xdr:rowOff>
                  </from>
                  <to>
                    <xdr:col>5</xdr:col>
                    <xdr:colOff>1915064</xdr:colOff>
                    <xdr:row>121</xdr:row>
                    <xdr:rowOff>569343</xdr:rowOff>
                  </to>
                </anchor>
              </controlPr>
            </control>
          </mc:Choice>
        </mc:AlternateContent>
        <mc:AlternateContent xmlns:mc="http://schemas.openxmlformats.org/markup-compatibility/2006">
          <mc:Choice Requires="x14">
            <control shapeId="172117" r:id="rId38" name="Check Box 85">
              <controlPr defaultSize="0" autoFill="0" autoLine="0" autoPict="0">
                <anchor moveWithCells="1" sizeWithCells="1">
                  <from>
                    <xdr:col>5</xdr:col>
                    <xdr:colOff>112143</xdr:colOff>
                    <xdr:row>121</xdr:row>
                    <xdr:rowOff>707366</xdr:rowOff>
                  </from>
                  <to>
                    <xdr:col>5</xdr:col>
                    <xdr:colOff>1035170</xdr:colOff>
                    <xdr:row>121</xdr:row>
                    <xdr:rowOff>931653</xdr:rowOff>
                  </to>
                </anchor>
              </controlPr>
            </control>
          </mc:Choice>
        </mc:AlternateContent>
        <mc:AlternateContent xmlns:mc="http://schemas.openxmlformats.org/markup-compatibility/2006">
          <mc:Choice Requires="x14">
            <control shapeId="172118" r:id="rId39" name="Check Box 86">
              <controlPr defaultSize="0" autoFill="0" autoLine="0" autoPict="0">
                <anchor moveWithCells="1" sizeWithCells="1">
                  <from>
                    <xdr:col>6</xdr:col>
                    <xdr:colOff>198408</xdr:colOff>
                    <xdr:row>121</xdr:row>
                    <xdr:rowOff>707366</xdr:rowOff>
                  </from>
                  <to>
                    <xdr:col>6</xdr:col>
                    <xdr:colOff>1121434</xdr:colOff>
                    <xdr:row>121</xdr:row>
                    <xdr:rowOff>931653</xdr:rowOff>
                  </to>
                </anchor>
              </controlPr>
            </control>
          </mc:Choice>
        </mc:AlternateContent>
        <mc:AlternateContent xmlns:mc="http://schemas.openxmlformats.org/markup-compatibility/2006">
          <mc:Choice Requires="x14">
            <control shapeId="172119" r:id="rId40" name="Check Box 87">
              <controlPr defaultSize="0" autoFill="0" autoLine="0" autoPict="0">
                <anchor moveWithCells="1" sizeWithCells="1">
                  <from>
                    <xdr:col>8</xdr:col>
                    <xdr:colOff>155275</xdr:colOff>
                    <xdr:row>121</xdr:row>
                    <xdr:rowOff>750498</xdr:rowOff>
                  </from>
                  <to>
                    <xdr:col>8</xdr:col>
                    <xdr:colOff>1078302</xdr:colOff>
                    <xdr:row>121</xdr:row>
                    <xdr:rowOff>983411</xdr:rowOff>
                  </to>
                </anchor>
              </controlPr>
            </control>
          </mc:Choice>
        </mc:AlternateContent>
        <mc:AlternateContent xmlns:mc="http://schemas.openxmlformats.org/markup-compatibility/2006">
          <mc:Choice Requires="x14">
            <control shapeId="172120" r:id="rId41" name="Check Box 88">
              <controlPr defaultSize="0" autoFill="0" autoLine="0" autoPict="0">
                <anchor moveWithCells="1" sizeWithCells="1">
                  <from>
                    <xdr:col>5</xdr:col>
                    <xdr:colOff>828136</xdr:colOff>
                    <xdr:row>121</xdr:row>
                    <xdr:rowOff>715992</xdr:rowOff>
                  </from>
                  <to>
                    <xdr:col>5</xdr:col>
                    <xdr:colOff>1906438</xdr:colOff>
                    <xdr:row>121</xdr:row>
                    <xdr:rowOff>940279</xdr:rowOff>
                  </to>
                </anchor>
              </controlPr>
            </control>
          </mc:Choice>
        </mc:AlternateContent>
        <mc:AlternateContent xmlns:mc="http://schemas.openxmlformats.org/markup-compatibility/2006">
          <mc:Choice Requires="x14">
            <control shapeId="172122" r:id="rId42" name="Check Box 90">
              <controlPr defaultSize="0" autoFill="0" autoLine="0" autoPict="0">
                <anchor moveWithCells="1" sizeWithCells="1">
                  <from>
                    <xdr:col>6</xdr:col>
                    <xdr:colOff>1147313</xdr:colOff>
                    <xdr:row>121</xdr:row>
                    <xdr:rowOff>707366</xdr:rowOff>
                  </from>
                  <to>
                    <xdr:col>7</xdr:col>
                    <xdr:colOff>854015</xdr:colOff>
                    <xdr:row>121</xdr:row>
                    <xdr:rowOff>931653</xdr:rowOff>
                  </to>
                </anchor>
              </controlPr>
            </control>
          </mc:Choice>
        </mc:AlternateContent>
        <mc:AlternateContent xmlns:mc="http://schemas.openxmlformats.org/markup-compatibility/2006">
          <mc:Choice Requires="x14">
            <control shapeId="172123" r:id="rId43" name="Check Box 91">
              <controlPr defaultSize="0" autoFill="0" autoLine="0" autoPict="0">
                <anchor moveWithCells="1" sizeWithCells="1">
                  <from>
                    <xdr:col>8</xdr:col>
                    <xdr:colOff>983411</xdr:colOff>
                    <xdr:row>121</xdr:row>
                    <xdr:rowOff>759125</xdr:rowOff>
                  </from>
                  <to>
                    <xdr:col>8</xdr:col>
                    <xdr:colOff>1975449</xdr:colOff>
                    <xdr:row>121</xdr:row>
                    <xdr:rowOff>992038</xdr:rowOff>
                  </to>
                </anchor>
              </controlPr>
            </control>
          </mc:Choice>
        </mc:AlternateContent>
        <mc:AlternateContent xmlns:mc="http://schemas.openxmlformats.org/markup-compatibility/2006">
          <mc:Choice Requires="x14">
            <control shapeId="172124" r:id="rId44" name="Check Box 92">
              <controlPr defaultSize="0" autoFill="0" autoLine="0" autoPict="0">
                <anchor moveWithCells="1" sizeWithCells="1">
                  <from>
                    <xdr:col>6</xdr:col>
                    <xdr:colOff>250166</xdr:colOff>
                    <xdr:row>120</xdr:row>
                    <xdr:rowOff>129396</xdr:rowOff>
                  </from>
                  <to>
                    <xdr:col>6</xdr:col>
                    <xdr:colOff>1095555</xdr:colOff>
                    <xdr:row>121</xdr:row>
                    <xdr:rowOff>189781</xdr:rowOff>
                  </to>
                </anchor>
              </controlPr>
            </control>
          </mc:Choice>
        </mc:AlternateContent>
        <mc:AlternateContent xmlns:mc="http://schemas.openxmlformats.org/markup-compatibility/2006">
          <mc:Choice Requires="x14">
            <control shapeId="172125" r:id="rId45" name="Check Box 93">
              <controlPr defaultSize="0" autoFill="0" autoLine="0" autoPict="0">
                <anchor moveWithCells="1" sizeWithCells="1">
                  <from>
                    <xdr:col>6</xdr:col>
                    <xdr:colOff>1147313</xdr:colOff>
                    <xdr:row>120</xdr:row>
                    <xdr:rowOff>129396</xdr:rowOff>
                  </from>
                  <to>
                    <xdr:col>7</xdr:col>
                    <xdr:colOff>672860</xdr:colOff>
                    <xdr:row>121</xdr:row>
                    <xdr:rowOff>189781</xdr:rowOff>
                  </to>
                </anchor>
              </controlPr>
            </control>
          </mc:Choice>
        </mc:AlternateContent>
        <mc:AlternateContent xmlns:mc="http://schemas.openxmlformats.org/markup-compatibility/2006">
          <mc:Choice Requires="x14">
            <control shapeId="172126" r:id="rId46" name="Check Box 94">
              <controlPr defaultSize="0" autoFill="0" autoLine="0" autoPict="0">
                <anchor moveWithCells="1" sizeWithCells="1">
                  <from>
                    <xdr:col>6</xdr:col>
                    <xdr:colOff>241540</xdr:colOff>
                    <xdr:row>121</xdr:row>
                    <xdr:rowOff>207034</xdr:rowOff>
                  </from>
                  <to>
                    <xdr:col>6</xdr:col>
                    <xdr:colOff>1207698</xdr:colOff>
                    <xdr:row>121</xdr:row>
                    <xdr:rowOff>586596</xdr:rowOff>
                  </to>
                </anchor>
              </controlPr>
            </control>
          </mc:Choice>
        </mc:AlternateContent>
        <mc:AlternateContent xmlns:mc="http://schemas.openxmlformats.org/markup-compatibility/2006">
          <mc:Choice Requires="x14">
            <control shapeId="172127" r:id="rId47" name="Check Box 95">
              <controlPr defaultSize="0" autoFill="0" autoLine="0" autoPict="0">
                <anchor moveWithCells="1" sizeWithCells="1">
                  <from>
                    <xdr:col>6</xdr:col>
                    <xdr:colOff>1293962</xdr:colOff>
                    <xdr:row>121</xdr:row>
                    <xdr:rowOff>181155</xdr:rowOff>
                  </from>
                  <to>
                    <xdr:col>7</xdr:col>
                    <xdr:colOff>750498</xdr:colOff>
                    <xdr:row>121</xdr:row>
                    <xdr:rowOff>560717</xdr:rowOff>
                  </to>
                </anchor>
              </controlPr>
            </control>
          </mc:Choice>
        </mc:AlternateContent>
        <mc:AlternateContent xmlns:mc="http://schemas.openxmlformats.org/markup-compatibility/2006">
          <mc:Choice Requires="x14">
            <control shapeId="172128" r:id="rId48" name="Check Box 96">
              <controlPr defaultSize="0" autoFill="0" autoLine="0" autoPict="0">
                <anchor moveWithCells="1" sizeWithCells="1">
                  <from>
                    <xdr:col>8</xdr:col>
                    <xdr:colOff>163902</xdr:colOff>
                    <xdr:row>120</xdr:row>
                    <xdr:rowOff>163902</xdr:rowOff>
                  </from>
                  <to>
                    <xdr:col>8</xdr:col>
                    <xdr:colOff>983411</xdr:colOff>
                    <xdr:row>121</xdr:row>
                    <xdr:rowOff>224287</xdr:rowOff>
                  </to>
                </anchor>
              </controlPr>
            </control>
          </mc:Choice>
        </mc:AlternateContent>
        <mc:AlternateContent xmlns:mc="http://schemas.openxmlformats.org/markup-compatibility/2006">
          <mc:Choice Requires="x14">
            <control shapeId="172129" r:id="rId49" name="Check Box 97">
              <controlPr defaultSize="0" autoFill="0" autoLine="0" autoPict="0">
                <anchor moveWithCells="1" sizeWithCells="1">
                  <from>
                    <xdr:col>8</xdr:col>
                    <xdr:colOff>1035170</xdr:colOff>
                    <xdr:row>120</xdr:row>
                    <xdr:rowOff>163902</xdr:rowOff>
                  </from>
                  <to>
                    <xdr:col>8</xdr:col>
                    <xdr:colOff>1906438</xdr:colOff>
                    <xdr:row>121</xdr:row>
                    <xdr:rowOff>224287</xdr:rowOff>
                  </to>
                </anchor>
              </controlPr>
            </control>
          </mc:Choice>
        </mc:AlternateContent>
        <mc:AlternateContent xmlns:mc="http://schemas.openxmlformats.org/markup-compatibility/2006">
          <mc:Choice Requires="x14">
            <control shapeId="172130" r:id="rId50" name="Check Box 98">
              <controlPr defaultSize="0" autoFill="0" autoLine="0" autoPict="0">
                <anchor moveWithCells="1" sizeWithCells="1">
                  <from>
                    <xdr:col>8</xdr:col>
                    <xdr:colOff>155275</xdr:colOff>
                    <xdr:row>121</xdr:row>
                    <xdr:rowOff>241540</xdr:rowOff>
                  </from>
                  <to>
                    <xdr:col>8</xdr:col>
                    <xdr:colOff>1095555</xdr:colOff>
                    <xdr:row>121</xdr:row>
                    <xdr:rowOff>621102</xdr:rowOff>
                  </to>
                </anchor>
              </controlPr>
            </control>
          </mc:Choice>
        </mc:AlternateContent>
        <mc:AlternateContent xmlns:mc="http://schemas.openxmlformats.org/markup-compatibility/2006">
          <mc:Choice Requires="x14">
            <control shapeId="172131" r:id="rId51" name="Check Box 99">
              <controlPr defaultSize="0" autoFill="0" autoLine="0" autoPict="0">
                <anchor moveWithCells="1" sizeWithCells="1">
                  <from>
                    <xdr:col>8</xdr:col>
                    <xdr:colOff>1181819</xdr:colOff>
                    <xdr:row>121</xdr:row>
                    <xdr:rowOff>207034</xdr:rowOff>
                  </from>
                  <to>
                    <xdr:col>8</xdr:col>
                    <xdr:colOff>1984075</xdr:colOff>
                    <xdr:row>121</xdr:row>
                    <xdr:rowOff>586596</xdr:rowOff>
                  </to>
                </anchor>
              </controlPr>
            </control>
          </mc:Choice>
        </mc:AlternateContent>
        <mc:AlternateContent xmlns:mc="http://schemas.openxmlformats.org/markup-compatibility/2006">
          <mc:Choice Requires="x14">
            <control shapeId="172132" r:id="rId52" name="Check Box 100">
              <controlPr defaultSize="0" autoFill="0" autoLine="0" autoPict="0">
                <anchor moveWithCells="1" sizeWithCells="1">
                  <from>
                    <xdr:col>5</xdr:col>
                    <xdr:colOff>120770</xdr:colOff>
                    <xdr:row>94</xdr:row>
                    <xdr:rowOff>129396</xdr:rowOff>
                  </from>
                  <to>
                    <xdr:col>5</xdr:col>
                    <xdr:colOff>948906</xdr:colOff>
                    <xdr:row>95</xdr:row>
                    <xdr:rowOff>189781</xdr:rowOff>
                  </to>
                </anchor>
              </controlPr>
            </control>
          </mc:Choice>
        </mc:AlternateContent>
        <mc:AlternateContent xmlns:mc="http://schemas.openxmlformats.org/markup-compatibility/2006">
          <mc:Choice Requires="x14">
            <control shapeId="172133" r:id="rId53" name="Check Box 101">
              <controlPr defaultSize="0" autoFill="0" autoLine="0" autoPict="0">
                <anchor moveWithCells="1" sizeWithCells="1">
                  <from>
                    <xdr:col>5</xdr:col>
                    <xdr:colOff>1000664</xdr:colOff>
                    <xdr:row>94</xdr:row>
                    <xdr:rowOff>129396</xdr:rowOff>
                  </from>
                  <to>
                    <xdr:col>5</xdr:col>
                    <xdr:colOff>1863306</xdr:colOff>
                    <xdr:row>95</xdr:row>
                    <xdr:rowOff>189781</xdr:rowOff>
                  </to>
                </anchor>
              </controlPr>
            </control>
          </mc:Choice>
        </mc:AlternateContent>
        <mc:AlternateContent xmlns:mc="http://schemas.openxmlformats.org/markup-compatibility/2006">
          <mc:Choice Requires="x14">
            <control shapeId="172134" r:id="rId54" name="Check Box 102">
              <controlPr defaultSize="0" autoFill="0" autoLine="0" autoPict="0">
                <anchor moveWithCells="1" sizeWithCells="1">
                  <from>
                    <xdr:col>5</xdr:col>
                    <xdr:colOff>112143</xdr:colOff>
                    <xdr:row>95</xdr:row>
                    <xdr:rowOff>207034</xdr:rowOff>
                  </from>
                  <to>
                    <xdr:col>5</xdr:col>
                    <xdr:colOff>1052423</xdr:colOff>
                    <xdr:row>95</xdr:row>
                    <xdr:rowOff>586596</xdr:rowOff>
                  </to>
                </anchor>
              </controlPr>
            </control>
          </mc:Choice>
        </mc:AlternateContent>
        <mc:AlternateContent xmlns:mc="http://schemas.openxmlformats.org/markup-compatibility/2006">
          <mc:Choice Requires="x14">
            <control shapeId="172136" r:id="rId55" name="Check Box 104">
              <controlPr defaultSize="0" autoFill="0" autoLine="0" autoPict="0">
                <anchor moveWithCells="1" sizeWithCells="1">
                  <from>
                    <xdr:col>6</xdr:col>
                    <xdr:colOff>345057</xdr:colOff>
                    <xdr:row>94</xdr:row>
                    <xdr:rowOff>198408</xdr:rowOff>
                  </from>
                  <to>
                    <xdr:col>6</xdr:col>
                    <xdr:colOff>1190445</xdr:colOff>
                    <xdr:row>95</xdr:row>
                    <xdr:rowOff>258792</xdr:rowOff>
                  </to>
                </anchor>
              </controlPr>
            </control>
          </mc:Choice>
        </mc:AlternateContent>
        <mc:AlternateContent xmlns:mc="http://schemas.openxmlformats.org/markup-compatibility/2006">
          <mc:Choice Requires="x14">
            <control shapeId="172137" r:id="rId56" name="Check Box 105">
              <controlPr defaultSize="0" autoFill="0" autoLine="0" autoPict="0">
                <anchor moveWithCells="1" sizeWithCells="1">
                  <from>
                    <xdr:col>6</xdr:col>
                    <xdr:colOff>1242204</xdr:colOff>
                    <xdr:row>94</xdr:row>
                    <xdr:rowOff>198408</xdr:rowOff>
                  </from>
                  <to>
                    <xdr:col>7</xdr:col>
                    <xdr:colOff>767751</xdr:colOff>
                    <xdr:row>95</xdr:row>
                    <xdr:rowOff>258792</xdr:rowOff>
                  </to>
                </anchor>
              </controlPr>
            </control>
          </mc:Choice>
        </mc:AlternateContent>
        <mc:AlternateContent xmlns:mc="http://schemas.openxmlformats.org/markup-compatibility/2006">
          <mc:Choice Requires="x14">
            <control shapeId="172138" r:id="rId57" name="Check Box 106">
              <controlPr defaultSize="0" autoFill="0" autoLine="0" autoPict="0">
                <anchor moveWithCells="1" sizeWithCells="1">
                  <from>
                    <xdr:col>6</xdr:col>
                    <xdr:colOff>336430</xdr:colOff>
                    <xdr:row>95</xdr:row>
                    <xdr:rowOff>276045</xdr:rowOff>
                  </from>
                  <to>
                    <xdr:col>6</xdr:col>
                    <xdr:colOff>1302589</xdr:colOff>
                    <xdr:row>95</xdr:row>
                    <xdr:rowOff>655608</xdr:rowOff>
                  </to>
                </anchor>
              </controlPr>
            </control>
          </mc:Choice>
        </mc:AlternateContent>
        <mc:AlternateContent xmlns:mc="http://schemas.openxmlformats.org/markup-compatibility/2006">
          <mc:Choice Requires="x14">
            <control shapeId="172139" r:id="rId58" name="Check Box 107">
              <controlPr defaultSize="0" autoFill="0" autoLine="0" autoPict="0">
                <anchor moveWithCells="1" sizeWithCells="1">
                  <from>
                    <xdr:col>8</xdr:col>
                    <xdr:colOff>181155</xdr:colOff>
                    <xdr:row>94</xdr:row>
                    <xdr:rowOff>198408</xdr:rowOff>
                  </from>
                  <to>
                    <xdr:col>8</xdr:col>
                    <xdr:colOff>1000664</xdr:colOff>
                    <xdr:row>95</xdr:row>
                    <xdr:rowOff>258792</xdr:rowOff>
                  </to>
                </anchor>
              </controlPr>
            </control>
          </mc:Choice>
        </mc:AlternateContent>
        <mc:AlternateContent xmlns:mc="http://schemas.openxmlformats.org/markup-compatibility/2006">
          <mc:Choice Requires="x14">
            <control shapeId="172140" r:id="rId59" name="Check Box 108">
              <controlPr defaultSize="0" autoFill="0" autoLine="0" autoPict="0">
                <anchor moveWithCells="1" sizeWithCells="1">
                  <from>
                    <xdr:col>8</xdr:col>
                    <xdr:colOff>1052423</xdr:colOff>
                    <xdr:row>94</xdr:row>
                    <xdr:rowOff>198408</xdr:rowOff>
                  </from>
                  <to>
                    <xdr:col>8</xdr:col>
                    <xdr:colOff>1923691</xdr:colOff>
                    <xdr:row>95</xdr:row>
                    <xdr:rowOff>258792</xdr:rowOff>
                  </to>
                </anchor>
              </controlPr>
            </control>
          </mc:Choice>
        </mc:AlternateContent>
        <mc:AlternateContent xmlns:mc="http://schemas.openxmlformats.org/markup-compatibility/2006">
          <mc:Choice Requires="x14">
            <control shapeId="172141" r:id="rId60" name="Check Box 109">
              <controlPr defaultSize="0" autoFill="0" autoLine="0" autoPict="0">
                <anchor moveWithCells="1" sizeWithCells="1">
                  <from>
                    <xdr:col>8</xdr:col>
                    <xdr:colOff>172528</xdr:colOff>
                    <xdr:row>95</xdr:row>
                    <xdr:rowOff>276045</xdr:rowOff>
                  </from>
                  <to>
                    <xdr:col>8</xdr:col>
                    <xdr:colOff>1112808</xdr:colOff>
                    <xdr:row>95</xdr:row>
                    <xdr:rowOff>655608</xdr:rowOff>
                  </to>
                </anchor>
              </controlPr>
            </control>
          </mc:Choice>
        </mc:AlternateContent>
        <mc:AlternateContent xmlns:mc="http://schemas.openxmlformats.org/markup-compatibility/2006">
          <mc:Choice Requires="x14">
            <control shapeId="7" r:id="rId61" name="Check Box 7">
              <controlPr defaultSize="0" autoFill="0" autoLine="0" autoPict="0">
                <anchor moveWithCells="1" sizeWithCells="1">
                  <from>
                    <xdr:col>8</xdr:col>
                    <xdr:colOff>2113472</xdr:colOff>
                    <xdr:row>177</xdr:row>
                    <xdr:rowOff>146649</xdr:rowOff>
                  </from>
                  <to>
                    <xdr:col>9</xdr:col>
                    <xdr:colOff>0</xdr:colOff>
                    <xdr:row>177</xdr:row>
                    <xdr:rowOff>146649</xdr:rowOff>
                  </to>
                </anchor>
              </controlPr>
            </control>
          </mc:Choice>
        </mc:AlternateContent>
        <mc:AlternateContent xmlns:mc="http://schemas.openxmlformats.org/markup-compatibility/2006">
          <mc:Choice Requires="x14">
            <control shapeId="8" r:id="rId62" name="Check Box 8">
              <controlPr defaultSize="0" autoFill="0" autoLine="0" autoPict="0">
                <anchor moveWithCells="1" sizeWithCells="1">
                  <from>
                    <xdr:col>8</xdr:col>
                    <xdr:colOff>2113472</xdr:colOff>
                    <xdr:row>177</xdr:row>
                    <xdr:rowOff>146649</xdr:rowOff>
                  </from>
                  <to>
                    <xdr:col>9</xdr:col>
                    <xdr:colOff>0</xdr:colOff>
                    <xdr:row>177</xdr:row>
                    <xdr:rowOff>146649</xdr:rowOff>
                  </to>
                </anchor>
              </controlPr>
            </control>
          </mc:Choice>
        </mc:AlternateContent>
        <mc:AlternateContent xmlns:mc="http://schemas.openxmlformats.org/markup-compatibility/2006">
          <mc:Choice Requires="x14">
            <control shapeId="9" r:id="rId63" name="Check Box 9">
              <controlPr defaultSize="0" autoFill="0" autoLine="0" autoPict="0">
                <anchor moveWithCells="1" sizeWithCells="1">
                  <from>
                    <xdr:col>8</xdr:col>
                    <xdr:colOff>2113472</xdr:colOff>
                    <xdr:row>177</xdr:row>
                    <xdr:rowOff>146649</xdr:rowOff>
                  </from>
                  <to>
                    <xdr:col>9</xdr:col>
                    <xdr:colOff>0</xdr:colOff>
                    <xdr:row>177</xdr:row>
                    <xdr:rowOff>146649</xdr:rowOff>
                  </to>
                </anchor>
              </controlPr>
            </control>
          </mc:Choice>
        </mc:AlternateContent>
        <mc:AlternateContent xmlns:mc="http://schemas.openxmlformats.org/markup-compatibility/2006">
          <mc:Choice Requires="x14">
            <control shapeId="14" r:id="rId64" name="Check Box 10">
              <controlPr defaultSize="0" autoFill="0" autoLine="0" autoPict="0">
                <anchor moveWithCells="1" sizeWithCells="1">
                  <from>
                    <xdr:col>8</xdr:col>
                    <xdr:colOff>2113472</xdr:colOff>
                    <xdr:row>177</xdr:row>
                    <xdr:rowOff>146649</xdr:rowOff>
                  </from>
                  <to>
                    <xdr:col>9</xdr:col>
                    <xdr:colOff>0</xdr:colOff>
                    <xdr:row>177</xdr:row>
                    <xdr:rowOff>146649</xdr:rowOff>
                  </to>
                </anchor>
              </controlPr>
            </control>
          </mc:Choice>
        </mc:AlternateContent>
        <mc:AlternateContent xmlns:mc="http://schemas.openxmlformats.org/markup-compatibility/2006">
          <mc:Choice Requires="x14">
            <control shapeId="15" r:id="rId65" name="Check Box 11">
              <controlPr defaultSize="0" autoFill="0" autoLine="0" autoPict="0">
                <anchor moveWithCells="1" sizeWithCells="1">
                  <from>
                    <xdr:col>8</xdr:col>
                    <xdr:colOff>2113472</xdr:colOff>
                    <xdr:row>177</xdr:row>
                    <xdr:rowOff>146649</xdr:rowOff>
                  </from>
                  <to>
                    <xdr:col>9</xdr:col>
                    <xdr:colOff>0</xdr:colOff>
                    <xdr:row>177</xdr:row>
                    <xdr:rowOff>146649</xdr:rowOff>
                  </to>
                </anchor>
              </controlPr>
            </control>
          </mc:Choice>
        </mc:AlternateContent>
        <mc:AlternateContent xmlns:mc="http://schemas.openxmlformats.org/markup-compatibility/2006">
          <mc:Choice Requires="x14">
            <control shapeId="21" r:id="rId66" name="Check Box 12">
              <controlPr defaultSize="0" autoFill="0" autoLine="0" autoPict="0">
                <anchor moveWithCells="1" sizeWithCells="1">
                  <from>
                    <xdr:col>7</xdr:col>
                    <xdr:colOff>60385</xdr:colOff>
                    <xdr:row>88</xdr:row>
                    <xdr:rowOff>0</xdr:rowOff>
                  </from>
                  <to>
                    <xdr:col>7</xdr:col>
                    <xdr:colOff>60385</xdr:colOff>
                    <xdr:row>88</xdr:row>
                    <xdr:rowOff>0</xdr:rowOff>
                  </to>
                </anchor>
              </controlPr>
            </control>
          </mc:Choice>
        </mc:AlternateContent>
        <mc:AlternateContent xmlns:mc="http://schemas.openxmlformats.org/markup-compatibility/2006">
          <mc:Choice Requires="x14">
            <control shapeId="172053" r:id="rId67" name="Check Box 21">
              <controlPr defaultSize="0" autoFill="0" autoLine="0" autoPict="0">
                <anchor moveWithCells="1" sizeWithCells="1">
                  <from>
                    <xdr:col>7</xdr:col>
                    <xdr:colOff>707366</xdr:colOff>
                    <xdr:row>95</xdr:row>
                    <xdr:rowOff>51758</xdr:rowOff>
                  </from>
                  <to>
                    <xdr:col>8</xdr:col>
                    <xdr:colOff>258792</xdr:colOff>
                    <xdr:row>95</xdr:row>
                    <xdr:rowOff>517585</xdr:rowOff>
                  </to>
                </anchor>
              </controlPr>
            </control>
          </mc:Choice>
        </mc:AlternateContent>
        <mc:AlternateContent xmlns:mc="http://schemas.openxmlformats.org/markup-compatibility/2006">
          <mc:Choice Requires="x14">
            <control shapeId="172054" r:id="rId68" name="Check Box 22">
              <controlPr defaultSize="0" autoFill="0" autoLine="0" autoPict="0">
                <anchor moveWithCells="1" sizeWithCells="1">
                  <from>
                    <xdr:col>8</xdr:col>
                    <xdr:colOff>457200</xdr:colOff>
                    <xdr:row>95</xdr:row>
                    <xdr:rowOff>51758</xdr:rowOff>
                  </from>
                  <to>
                    <xdr:col>8</xdr:col>
                    <xdr:colOff>1181819</xdr:colOff>
                    <xdr:row>95</xdr:row>
                    <xdr:rowOff>517585</xdr:rowOff>
                  </to>
                </anchor>
              </controlPr>
            </control>
          </mc:Choice>
        </mc:AlternateContent>
        <mc:AlternateContent xmlns:mc="http://schemas.openxmlformats.org/markup-compatibility/2006">
          <mc:Choice Requires="x14">
            <control shapeId="172055" r:id="rId69" name="Check Box 23">
              <controlPr defaultSize="0" autoFill="0" autoLine="0" autoPict="0">
                <anchor moveWithCells="1" sizeWithCells="1">
                  <from>
                    <xdr:col>7</xdr:col>
                    <xdr:colOff>698740</xdr:colOff>
                    <xdr:row>95</xdr:row>
                    <xdr:rowOff>543464</xdr:rowOff>
                  </from>
                  <to>
                    <xdr:col>8</xdr:col>
                    <xdr:colOff>388189</xdr:colOff>
                    <xdr:row>95</xdr:row>
                    <xdr:rowOff>1009291</xdr:rowOff>
                  </to>
                </anchor>
              </controlPr>
            </control>
          </mc:Choice>
        </mc:AlternateContent>
        <mc:AlternateContent xmlns:mc="http://schemas.openxmlformats.org/markup-compatibility/2006">
          <mc:Choice Requires="x14">
            <control shapeId="172056" r:id="rId70" name="Check Box 24">
              <controlPr defaultSize="0" autoFill="0" autoLine="0" autoPict="0">
                <anchor moveWithCells="1" sizeWithCells="1">
                  <from>
                    <xdr:col>8</xdr:col>
                    <xdr:colOff>465826</xdr:colOff>
                    <xdr:row>95</xdr:row>
                    <xdr:rowOff>552091</xdr:rowOff>
                  </from>
                  <to>
                    <xdr:col>8</xdr:col>
                    <xdr:colOff>1595887</xdr:colOff>
                    <xdr:row>95</xdr:row>
                    <xdr:rowOff>1026543</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G347:G351 JC347:JC351 SY347:SY351 ACU347:ACU351 AMQ347:AMQ351 AWM347:AWM351 BGI347:BGI351 BQE347:BQE351 CAA347:CAA351 CJW347:CJW351 CTS347:CTS351 DDO347:DDO351 DNK347:DNK351 DXG347:DXG351 EHC347:EHC351 EQY347:EQY351 FAU347:FAU351 FKQ347:FKQ351 FUM347:FUM351 GEI347:GEI351 GOE347:GOE351 GYA347:GYA351 HHW347:HHW351 HRS347:HRS351 IBO347:IBO351 ILK347:ILK351 IVG347:IVG351 JFC347:JFC351 JOY347:JOY351 JYU347:JYU351 KIQ347:KIQ351 KSM347:KSM351 LCI347:LCI351 LME347:LME351 LWA347:LWA351 MFW347:MFW351 MPS347:MPS351 MZO347:MZO351 NJK347:NJK351 NTG347:NTG351 ODC347:ODC351 OMY347:OMY351 OWU347:OWU351 PGQ347:PGQ351 PQM347:PQM351 QAI347:QAI351 QKE347:QKE351 QUA347:QUA351 RDW347:RDW351 RNS347:RNS351 RXO347:RXO351 SHK347:SHK351 SRG347:SRG351 TBC347:TBC351 TKY347:TKY351 TUU347:TUU351 UEQ347:UEQ351 UOM347:UOM351 UYI347:UYI351 VIE347:VIE351 VSA347:VSA351 WBW347:WBW351 WLS347:WLS351 WVO347:WVO351 G65884:G65888 JC65884:JC65888 SY65884:SY65888 ACU65884:ACU65888 AMQ65884:AMQ65888 AWM65884:AWM65888 BGI65884:BGI65888 BQE65884:BQE65888 CAA65884:CAA65888 CJW65884:CJW65888 CTS65884:CTS65888 DDO65884:DDO65888 DNK65884:DNK65888 DXG65884:DXG65888 EHC65884:EHC65888 EQY65884:EQY65888 FAU65884:FAU65888 FKQ65884:FKQ65888 FUM65884:FUM65888 GEI65884:GEI65888 GOE65884:GOE65888 GYA65884:GYA65888 HHW65884:HHW65888 HRS65884:HRS65888 IBO65884:IBO65888 ILK65884:ILK65888 IVG65884:IVG65888 JFC65884:JFC65888 JOY65884:JOY65888 JYU65884:JYU65888 KIQ65884:KIQ65888 KSM65884:KSM65888 LCI65884:LCI65888 LME65884:LME65888 LWA65884:LWA65888 MFW65884:MFW65888 MPS65884:MPS65888 MZO65884:MZO65888 NJK65884:NJK65888 NTG65884:NTG65888 ODC65884:ODC65888 OMY65884:OMY65888 OWU65884:OWU65888 PGQ65884:PGQ65888 PQM65884:PQM65888 QAI65884:QAI65888 QKE65884:QKE65888 QUA65884:QUA65888 RDW65884:RDW65888 RNS65884:RNS65888 RXO65884:RXO65888 SHK65884:SHK65888 SRG65884:SRG65888 TBC65884:TBC65888 TKY65884:TKY65888 TUU65884:TUU65888 UEQ65884:UEQ65888 UOM65884:UOM65888 UYI65884:UYI65888 VIE65884:VIE65888 VSA65884:VSA65888 WBW65884:WBW65888 WLS65884:WLS65888 WVO65884:WVO65888 G131420:G131424 JC131420:JC131424 SY131420:SY131424 ACU131420:ACU131424 AMQ131420:AMQ131424 AWM131420:AWM131424 BGI131420:BGI131424 BQE131420:BQE131424 CAA131420:CAA131424 CJW131420:CJW131424 CTS131420:CTS131424 DDO131420:DDO131424 DNK131420:DNK131424 DXG131420:DXG131424 EHC131420:EHC131424 EQY131420:EQY131424 FAU131420:FAU131424 FKQ131420:FKQ131424 FUM131420:FUM131424 GEI131420:GEI131424 GOE131420:GOE131424 GYA131420:GYA131424 HHW131420:HHW131424 HRS131420:HRS131424 IBO131420:IBO131424 ILK131420:ILK131424 IVG131420:IVG131424 JFC131420:JFC131424 JOY131420:JOY131424 JYU131420:JYU131424 KIQ131420:KIQ131424 KSM131420:KSM131424 LCI131420:LCI131424 LME131420:LME131424 LWA131420:LWA131424 MFW131420:MFW131424 MPS131420:MPS131424 MZO131420:MZO131424 NJK131420:NJK131424 NTG131420:NTG131424 ODC131420:ODC131424 OMY131420:OMY131424 OWU131420:OWU131424 PGQ131420:PGQ131424 PQM131420:PQM131424 QAI131420:QAI131424 QKE131420:QKE131424 QUA131420:QUA131424 RDW131420:RDW131424 RNS131420:RNS131424 RXO131420:RXO131424 SHK131420:SHK131424 SRG131420:SRG131424 TBC131420:TBC131424 TKY131420:TKY131424 TUU131420:TUU131424 UEQ131420:UEQ131424 UOM131420:UOM131424 UYI131420:UYI131424 VIE131420:VIE131424 VSA131420:VSA131424 WBW131420:WBW131424 WLS131420:WLS131424 WVO131420:WVO131424 G196956:G196960 JC196956:JC196960 SY196956:SY196960 ACU196956:ACU196960 AMQ196956:AMQ196960 AWM196956:AWM196960 BGI196956:BGI196960 BQE196956:BQE196960 CAA196956:CAA196960 CJW196956:CJW196960 CTS196956:CTS196960 DDO196956:DDO196960 DNK196956:DNK196960 DXG196956:DXG196960 EHC196956:EHC196960 EQY196956:EQY196960 FAU196956:FAU196960 FKQ196956:FKQ196960 FUM196956:FUM196960 GEI196956:GEI196960 GOE196956:GOE196960 GYA196956:GYA196960 HHW196956:HHW196960 HRS196956:HRS196960 IBO196956:IBO196960 ILK196956:ILK196960 IVG196956:IVG196960 JFC196956:JFC196960 JOY196956:JOY196960 JYU196956:JYU196960 KIQ196956:KIQ196960 KSM196956:KSM196960 LCI196956:LCI196960 LME196956:LME196960 LWA196956:LWA196960 MFW196956:MFW196960 MPS196956:MPS196960 MZO196956:MZO196960 NJK196956:NJK196960 NTG196956:NTG196960 ODC196956:ODC196960 OMY196956:OMY196960 OWU196956:OWU196960 PGQ196956:PGQ196960 PQM196956:PQM196960 QAI196956:QAI196960 QKE196956:QKE196960 QUA196956:QUA196960 RDW196956:RDW196960 RNS196956:RNS196960 RXO196956:RXO196960 SHK196956:SHK196960 SRG196956:SRG196960 TBC196956:TBC196960 TKY196956:TKY196960 TUU196956:TUU196960 UEQ196956:UEQ196960 UOM196956:UOM196960 UYI196956:UYI196960 VIE196956:VIE196960 VSA196956:VSA196960 WBW196956:WBW196960 WLS196956:WLS196960 WVO196956:WVO196960 G262492:G262496 JC262492:JC262496 SY262492:SY262496 ACU262492:ACU262496 AMQ262492:AMQ262496 AWM262492:AWM262496 BGI262492:BGI262496 BQE262492:BQE262496 CAA262492:CAA262496 CJW262492:CJW262496 CTS262492:CTS262496 DDO262492:DDO262496 DNK262492:DNK262496 DXG262492:DXG262496 EHC262492:EHC262496 EQY262492:EQY262496 FAU262492:FAU262496 FKQ262492:FKQ262496 FUM262492:FUM262496 GEI262492:GEI262496 GOE262492:GOE262496 GYA262492:GYA262496 HHW262492:HHW262496 HRS262492:HRS262496 IBO262492:IBO262496 ILK262492:ILK262496 IVG262492:IVG262496 JFC262492:JFC262496 JOY262492:JOY262496 JYU262492:JYU262496 KIQ262492:KIQ262496 KSM262492:KSM262496 LCI262492:LCI262496 LME262492:LME262496 LWA262492:LWA262496 MFW262492:MFW262496 MPS262492:MPS262496 MZO262492:MZO262496 NJK262492:NJK262496 NTG262492:NTG262496 ODC262492:ODC262496 OMY262492:OMY262496 OWU262492:OWU262496 PGQ262492:PGQ262496 PQM262492:PQM262496 QAI262492:QAI262496 QKE262492:QKE262496 QUA262492:QUA262496 RDW262492:RDW262496 RNS262492:RNS262496 RXO262492:RXO262496 SHK262492:SHK262496 SRG262492:SRG262496 TBC262492:TBC262496 TKY262492:TKY262496 TUU262492:TUU262496 UEQ262492:UEQ262496 UOM262492:UOM262496 UYI262492:UYI262496 VIE262492:VIE262496 VSA262492:VSA262496 WBW262492:WBW262496 WLS262492:WLS262496 WVO262492:WVO262496 G328028:G328032 JC328028:JC328032 SY328028:SY328032 ACU328028:ACU328032 AMQ328028:AMQ328032 AWM328028:AWM328032 BGI328028:BGI328032 BQE328028:BQE328032 CAA328028:CAA328032 CJW328028:CJW328032 CTS328028:CTS328032 DDO328028:DDO328032 DNK328028:DNK328032 DXG328028:DXG328032 EHC328028:EHC328032 EQY328028:EQY328032 FAU328028:FAU328032 FKQ328028:FKQ328032 FUM328028:FUM328032 GEI328028:GEI328032 GOE328028:GOE328032 GYA328028:GYA328032 HHW328028:HHW328032 HRS328028:HRS328032 IBO328028:IBO328032 ILK328028:ILK328032 IVG328028:IVG328032 JFC328028:JFC328032 JOY328028:JOY328032 JYU328028:JYU328032 KIQ328028:KIQ328032 KSM328028:KSM328032 LCI328028:LCI328032 LME328028:LME328032 LWA328028:LWA328032 MFW328028:MFW328032 MPS328028:MPS328032 MZO328028:MZO328032 NJK328028:NJK328032 NTG328028:NTG328032 ODC328028:ODC328032 OMY328028:OMY328032 OWU328028:OWU328032 PGQ328028:PGQ328032 PQM328028:PQM328032 QAI328028:QAI328032 QKE328028:QKE328032 QUA328028:QUA328032 RDW328028:RDW328032 RNS328028:RNS328032 RXO328028:RXO328032 SHK328028:SHK328032 SRG328028:SRG328032 TBC328028:TBC328032 TKY328028:TKY328032 TUU328028:TUU328032 UEQ328028:UEQ328032 UOM328028:UOM328032 UYI328028:UYI328032 VIE328028:VIE328032 VSA328028:VSA328032 WBW328028:WBW328032 WLS328028:WLS328032 WVO328028:WVO328032 G393564:G393568 JC393564:JC393568 SY393564:SY393568 ACU393564:ACU393568 AMQ393564:AMQ393568 AWM393564:AWM393568 BGI393564:BGI393568 BQE393564:BQE393568 CAA393564:CAA393568 CJW393564:CJW393568 CTS393564:CTS393568 DDO393564:DDO393568 DNK393564:DNK393568 DXG393564:DXG393568 EHC393564:EHC393568 EQY393564:EQY393568 FAU393564:FAU393568 FKQ393564:FKQ393568 FUM393564:FUM393568 GEI393564:GEI393568 GOE393564:GOE393568 GYA393564:GYA393568 HHW393564:HHW393568 HRS393564:HRS393568 IBO393564:IBO393568 ILK393564:ILK393568 IVG393564:IVG393568 JFC393564:JFC393568 JOY393564:JOY393568 JYU393564:JYU393568 KIQ393564:KIQ393568 KSM393564:KSM393568 LCI393564:LCI393568 LME393564:LME393568 LWA393564:LWA393568 MFW393564:MFW393568 MPS393564:MPS393568 MZO393564:MZO393568 NJK393564:NJK393568 NTG393564:NTG393568 ODC393564:ODC393568 OMY393564:OMY393568 OWU393564:OWU393568 PGQ393564:PGQ393568 PQM393564:PQM393568 QAI393564:QAI393568 QKE393564:QKE393568 QUA393564:QUA393568 RDW393564:RDW393568 RNS393564:RNS393568 RXO393564:RXO393568 SHK393564:SHK393568 SRG393564:SRG393568 TBC393564:TBC393568 TKY393564:TKY393568 TUU393564:TUU393568 UEQ393564:UEQ393568 UOM393564:UOM393568 UYI393564:UYI393568 VIE393564:VIE393568 VSA393564:VSA393568 WBW393564:WBW393568 WLS393564:WLS393568 WVO393564:WVO393568 G459100:G459104 JC459100:JC459104 SY459100:SY459104 ACU459100:ACU459104 AMQ459100:AMQ459104 AWM459100:AWM459104 BGI459100:BGI459104 BQE459100:BQE459104 CAA459100:CAA459104 CJW459100:CJW459104 CTS459100:CTS459104 DDO459100:DDO459104 DNK459100:DNK459104 DXG459100:DXG459104 EHC459100:EHC459104 EQY459100:EQY459104 FAU459100:FAU459104 FKQ459100:FKQ459104 FUM459100:FUM459104 GEI459100:GEI459104 GOE459100:GOE459104 GYA459100:GYA459104 HHW459100:HHW459104 HRS459100:HRS459104 IBO459100:IBO459104 ILK459100:ILK459104 IVG459100:IVG459104 JFC459100:JFC459104 JOY459100:JOY459104 JYU459100:JYU459104 KIQ459100:KIQ459104 KSM459100:KSM459104 LCI459100:LCI459104 LME459100:LME459104 LWA459100:LWA459104 MFW459100:MFW459104 MPS459100:MPS459104 MZO459100:MZO459104 NJK459100:NJK459104 NTG459100:NTG459104 ODC459100:ODC459104 OMY459100:OMY459104 OWU459100:OWU459104 PGQ459100:PGQ459104 PQM459100:PQM459104 QAI459100:QAI459104 QKE459100:QKE459104 QUA459100:QUA459104 RDW459100:RDW459104 RNS459100:RNS459104 RXO459100:RXO459104 SHK459100:SHK459104 SRG459100:SRG459104 TBC459100:TBC459104 TKY459100:TKY459104 TUU459100:TUU459104 UEQ459100:UEQ459104 UOM459100:UOM459104 UYI459100:UYI459104 VIE459100:VIE459104 VSA459100:VSA459104 WBW459100:WBW459104 WLS459100:WLS459104 WVO459100:WVO459104 G524636:G524640 JC524636:JC524640 SY524636:SY524640 ACU524636:ACU524640 AMQ524636:AMQ524640 AWM524636:AWM524640 BGI524636:BGI524640 BQE524636:BQE524640 CAA524636:CAA524640 CJW524636:CJW524640 CTS524636:CTS524640 DDO524636:DDO524640 DNK524636:DNK524640 DXG524636:DXG524640 EHC524636:EHC524640 EQY524636:EQY524640 FAU524636:FAU524640 FKQ524636:FKQ524640 FUM524636:FUM524640 GEI524636:GEI524640 GOE524636:GOE524640 GYA524636:GYA524640 HHW524636:HHW524640 HRS524636:HRS524640 IBO524636:IBO524640 ILK524636:ILK524640 IVG524636:IVG524640 JFC524636:JFC524640 JOY524636:JOY524640 JYU524636:JYU524640 KIQ524636:KIQ524640 KSM524636:KSM524640 LCI524636:LCI524640 LME524636:LME524640 LWA524636:LWA524640 MFW524636:MFW524640 MPS524636:MPS524640 MZO524636:MZO524640 NJK524636:NJK524640 NTG524636:NTG524640 ODC524636:ODC524640 OMY524636:OMY524640 OWU524636:OWU524640 PGQ524636:PGQ524640 PQM524636:PQM524640 QAI524636:QAI524640 QKE524636:QKE524640 QUA524636:QUA524640 RDW524636:RDW524640 RNS524636:RNS524640 RXO524636:RXO524640 SHK524636:SHK524640 SRG524636:SRG524640 TBC524636:TBC524640 TKY524636:TKY524640 TUU524636:TUU524640 UEQ524636:UEQ524640 UOM524636:UOM524640 UYI524636:UYI524640 VIE524636:VIE524640 VSA524636:VSA524640 WBW524636:WBW524640 WLS524636:WLS524640 WVO524636:WVO524640 G590172:G590176 JC590172:JC590176 SY590172:SY590176 ACU590172:ACU590176 AMQ590172:AMQ590176 AWM590172:AWM590176 BGI590172:BGI590176 BQE590172:BQE590176 CAA590172:CAA590176 CJW590172:CJW590176 CTS590172:CTS590176 DDO590172:DDO590176 DNK590172:DNK590176 DXG590172:DXG590176 EHC590172:EHC590176 EQY590172:EQY590176 FAU590172:FAU590176 FKQ590172:FKQ590176 FUM590172:FUM590176 GEI590172:GEI590176 GOE590172:GOE590176 GYA590172:GYA590176 HHW590172:HHW590176 HRS590172:HRS590176 IBO590172:IBO590176 ILK590172:ILK590176 IVG590172:IVG590176 JFC590172:JFC590176 JOY590172:JOY590176 JYU590172:JYU590176 KIQ590172:KIQ590176 KSM590172:KSM590176 LCI590172:LCI590176 LME590172:LME590176 LWA590172:LWA590176 MFW590172:MFW590176 MPS590172:MPS590176 MZO590172:MZO590176 NJK590172:NJK590176 NTG590172:NTG590176 ODC590172:ODC590176 OMY590172:OMY590176 OWU590172:OWU590176 PGQ590172:PGQ590176 PQM590172:PQM590176 QAI590172:QAI590176 QKE590172:QKE590176 QUA590172:QUA590176 RDW590172:RDW590176 RNS590172:RNS590176 RXO590172:RXO590176 SHK590172:SHK590176 SRG590172:SRG590176 TBC590172:TBC590176 TKY590172:TKY590176 TUU590172:TUU590176 UEQ590172:UEQ590176 UOM590172:UOM590176 UYI590172:UYI590176 VIE590172:VIE590176 VSA590172:VSA590176 WBW590172:WBW590176 WLS590172:WLS590176 WVO590172:WVO590176 G655708:G655712 JC655708:JC655712 SY655708:SY655712 ACU655708:ACU655712 AMQ655708:AMQ655712 AWM655708:AWM655712 BGI655708:BGI655712 BQE655708:BQE655712 CAA655708:CAA655712 CJW655708:CJW655712 CTS655708:CTS655712 DDO655708:DDO655712 DNK655708:DNK655712 DXG655708:DXG655712 EHC655708:EHC655712 EQY655708:EQY655712 FAU655708:FAU655712 FKQ655708:FKQ655712 FUM655708:FUM655712 GEI655708:GEI655712 GOE655708:GOE655712 GYA655708:GYA655712 HHW655708:HHW655712 HRS655708:HRS655712 IBO655708:IBO655712 ILK655708:ILK655712 IVG655708:IVG655712 JFC655708:JFC655712 JOY655708:JOY655712 JYU655708:JYU655712 KIQ655708:KIQ655712 KSM655708:KSM655712 LCI655708:LCI655712 LME655708:LME655712 LWA655708:LWA655712 MFW655708:MFW655712 MPS655708:MPS655712 MZO655708:MZO655712 NJK655708:NJK655712 NTG655708:NTG655712 ODC655708:ODC655712 OMY655708:OMY655712 OWU655708:OWU655712 PGQ655708:PGQ655712 PQM655708:PQM655712 QAI655708:QAI655712 QKE655708:QKE655712 QUA655708:QUA655712 RDW655708:RDW655712 RNS655708:RNS655712 RXO655708:RXO655712 SHK655708:SHK655712 SRG655708:SRG655712 TBC655708:TBC655712 TKY655708:TKY655712 TUU655708:TUU655712 UEQ655708:UEQ655712 UOM655708:UOM655712 UYI655708:UYI655712 VIE655708:VIE655712 VSA655708:VSA655712 WBW655708:WBW655712 WLS655708:WLS655712 WVO655708:WVO655712 G721244:G721248 JC721244:JC721248 SY721244:SY721248 ACU721244:ACU721248 AMQ721244:AMQ721248 AWM721244:AWM721248 BGI721244:BGI721248 BQE721244:BQE721248 CAA721244:CAA721248 CJW721244:CJW721248 CTS721244:CTS721248 DDO721244:DDO721248 DNK721244:DNK721248 DXG721244:DXG721248 EHC721244:EHC721248 EQY721244:EQY721248 FAU721244:FAU721248 FKQ721244:FKQ721248 FUM721244:FUM721248 GEI721244:GEI721248 GOE721244:GOE721248 GYA721244:GYA721248 HHW721244:HHW721248 HRS721244:HRS721248 IBO721244:IBO721248 ILK721244:ILK721248 IVG721244:IVG721248 JFC721244:JFC721248 JOY721244:JOY721248 JYU721244:JYU721248 KIQ721244:KIQ721248 KSM721244:KSM721248 LCI721244:LCI721248 LME721244:LME721248 LWA721244:LWA721248 MFW721244:MFW721248 MPS721244:MPS721248 MZO721244:MZO721248 NJK721244:NJK721248 NTG721244:NTG721248 ODC721244:ODC721248 OMY721244:OMY721248 OWU721244:OWU721248 PGQ721244:PGQ721248 PQM721244:PQM721248 QAI721244:QAI721248 QKE721244:QKE721248 QUA721244:QUA721248 RDW721244:RDW721248 RNS721244:RNS721248 RXO721244:RXO721248 SHK721244:SHK721248 SRG721244:SRG721248 TBC721244:TBC721248 TKY721244:TKY721248 TUU721244:TUU721248 UEQ721244:UEQ721248 UOM721244:UOM721248 UYI721244:UYI721248 VIE721244:VIE721248 VSA721244:VSA721248 WBW721244:WBW721248 WLS721244:WLS721248 WVO721244:WVO721248 G786780:G786784 JC786780:JC786784 SY786780:SY786784 ACU786780:ACU786784 AMQ786780:AMQ786784 AWM786780:AWM786784 BGI786780:BGI786784 BQE786780:BQE786784 CAA786780:CAA786784 CJW786780:CJW786784 CTS786780:CTS786784 DDO786780:DDO786784 DNK786780:DNK786784 DXG786780:DXG786784 EHC786780:EHC786784 EQY786780:EQY786784 FAU786780:FAU786784 FKQ786780:FKQ786784 FUM786780:FUM786784 GEI786780:GEI786784 GOE786780:GOE786784 GYA786780:GYA786784 HHW786780:HHW786784 HRS786780:HRS786784 IBO786780:IBO786784 ILK786780:ILK786784 IVG786780:IVG786784 JFC786780:JFC786784 JOY786780:JOY786784 JYU786780:JYU786784 KIQ786780:KIQ786784 KSM786780:KSM786784 LCI786780:LCI786784 LME786780:LME786784 LWA786780:LWA786784 MFW786780:MFW786784 MPS786780:MPS786784 MZO786780:MZO786784 NJK786780:NJK786784 NTG786780:NTG786784 ODC786780:ODC786784 OMY786780:OMY786784 OWU786780:OWU786784 PGQ786780:PGQ786784 PQM786780:PQM786784 QAI786780:QAI786784 QKE786780:QKE786784 QUA786780:QUA786784 RDW786780:RDW786784 RNS786780:RNS786784 RXO786780:RXO786784 SHK786780:SHK786784 SRG786780:SRG786784 TBC786780:TBC786784 TKY786780:TKY786784 TUU786780:TUU786784 UEQ786780:UEQ786784 UOM786780:UOM786784 UYI786780:UYI786784 VIE786780:VIE786784 VSA786780:VSA786784 WBW786780:WBW786784 WLS786780:WLS786784 WVO786780:WVO786784 G852316:G852320 JC852316:JC852320 SY852316:SY852320 ACU852316:ACU852320 AMQ852316:AMQ852320 AWM852316:AWM852320 BGI852316:BGI852320 BQE852316:BQE852320 CAA852316:CAA852320 CJW852316:CJW852320 CTS852316:CTS852320 DDO852316:DDO852320 DNK852316:DNK852320 DXG852316:DXG852320 EHC852316:EHC852320 EQY852316:EQY852320 FAU852316:FAU852320 FKQ852316:FKQ852320 FUM852316:FUM852320 GEI852316:GEI852320 GOE852316:GOE852320 GYA852316:GYA852320 HHW852316:HHW852320 HRS852316:HRS852320 IBO852316:IBO852320 ILK852316:ILK852320 IVG852316:IVG852320 JFC852316:JFC852320 JOY852316:JOY852320 JYU852316:JYU852320 KIQ852316:KIQ852320 KSM852316:KSM852320 LCI852316:LCI852320 LME852316:LME852320 LWA852316:LWA852320 MFW852316:MFW852320 MPS852316:MPS852320 MZO852316:MZO852320 NJK852316:NJK852320 NTG852316:NTG852320 ODC852316:ODC852320 OMY852316:OMY852320 OWU852316:OWU852320 PGQ852316:PGQ852320 PQM852316:PQM852320 QAI852316:QAI852320 QKE852316:QKE852320 QUA852316:QUA852320 RDW852316:RDW852320 RNS852316:RNS852320 RXO852316:RXO852320 SHK852316:SHK852320 SRG852316:SRG852320 TBC852316:TBC852320 TKY852316:TKY852320 TUU852316:TUU852320 UEQ852316:UEQ852320 UOM852316:UOM852320 UYI852316:UYI852320 VIE852316:VIE852320 VSA852316:VSA852320 WBW852316:WBW852320 WLS852316:WLS852320 WVO852316:WVO852320 G917852:G917856 JC917852:JC917856 SY917852:SY917856 ACU917852:ACU917856 AMQ917852:AMQ917856 AWM917852:AWM917856 BGI917852:BGI917856 BQE917852:BQE917856 CAA917852:CAA917856 CJW917852:CJW917856 CTS917852:CTS917856 DDO917852:DDO917856 DNK917852:DNK917856 DXG917852:DXG917856 EHC917852:EHC917856 EQY917852:EQY917856 FAU917852:FAU917856 FKQ917852:FKQ917856 FUM917852:FUM917856 GEI917852:GEI917856 GOE917852:GOE917856 GYA917852:GYA917856 HHW917852:HHW917856 HRS917852:HRS917856 IBO917852:IBO917856 ILK917852:ILK917856 IVG917852:IVG917856 JFC917852:JFC917856 JOY917852:JOY917856 JYU917852:JYU917856 KIQ917852:KIQ917856 KSM917852:KSM917856 LCI917852:LCI917856 LME917852:LME917856 LWA917852:LWA917856 MFW917852:MFW917856 MPS917852:MPS917856 MZO917852:MZO917856 NJK917852:NJK917856 NTG917852:NTG917856 ODC917852:ODC917856 OMY917852:OMY917856 OWU917852:OWU917856 PGQ917852:PGQ917856 PQM917852:PQM917856 QAI917852:QAI917856 QKE917852:QKE917856 QUA917852:QUA917856 RDW917852:RDW917856 RNS917852:RNS917856 RXO917852:RXO917856 SHK917852:SHK917856 SRG917852:SRG917856 TBC917852:TBC917856 TKY917852:TKY917856 TUU917852:TUU917856 UEQ917852:UEQ917856 UOM917852:UOM917856 UYI917852:UYI917856 VIE917852:VIE917856 VSA917852:VSA917856 WBW917852:WBW917856 WLS917852:WLS917856 WVO917852:WVO917856 G983388:G983392 JC983388:JC983392 SY983388:SY983392 ACU983388:ACU983392 AMQ983388:AMQ983392 AWM983388:AWM983392 BGI983388:BGI983392 BQE983388:BQE983392 CAA983388:CAA983392 CJW983388:CJW983392 CTS983388:CTS983392 DDO983388:DDO983392 DNK983388:DNK983392 DXG983388:DXG983392 EHC983388:EHC983392 EQY983388:EQY983392 FAU983388:FAU983392 FKQ983388:FKQ983392 FUM983388:FUM983392 GEI983388:GEI983392 GOE983388:GOE983392 GYA983388:GYA983392 HHW983388:HHW983392 HRS983388:HRS983392 IBO983388:IBO983392 ILK983388:ILK983392 IVG983388:IVG983392 JFC983388:JFC983392 JOY983388:JOY983392 JYU983388:JYU983392 KIQ983388:KIQ983392 KSM983388:KSM983392 LCI983388:LCI983392 LME983388:LME983392 LWA983388:LWA983392 MFW983388:MFW983392 MPS983388:MPS983392 MZO983388:MZO983392 NJK983388:NJK983392 NTG983388:NTG983392 ODC983388:ODC983392 OMY983388:OMY983392 OWU983388:OWU983392 PGQ983388:PGQ983392 PQM983388:PQM983392 QAI983388:QAI983392 QKE983388:QKE983392 QUA983388:QUA983392 RDW983388:RDW983392 RNS983388:RNS983392 RXO983388:RXO983392 SHK983388:SHK983392 SRG983388:SRG983392 TBC983388:TBC983392 TKY983388:TKY983392 TUU983388:TUU983392 UEQ983388:UEQ983392 UOM983388:UOM983392 UYI983388:UYI983392 VIE983388:VIE983392 VSA983388:VSA983392 WBW983388:WBW983392 WLS983388:WLS983392 WVO983388:WVO983392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E263 JA263 SW263 ACS263 AMO263 AWK263 BGG263 BQC263 BZY263 CJU263 CTQ263 DDM263 DNI263 DXE263 EHA263 EQW263 FAS263 FKO263 FUK263 GEG263 GOC263 GXY263 HHU263 HRQ263 IBM263 ILI263 IVE263 JFA263 JOW263 JYS263 KIO263 KSK263 LCG263 LMC263 LVY263 MFU263 MPQ263 MZM263 NJI263 NTE263 ODA263 OMW263 OWS263 PGO263 PQK263 QAG263 QKC263 QTY263 RDU263 RNQ263 RXM263 SHI263 SRE263 TBA263 TKW263 TUS263 UEO263 UOK263 UYG263 VIC263 VRY263 WBU263 WLQ263 WVM263 E65800 JA65800 SW65800 ACS65800 AMO65800 AWK65800 BGG65800 BQC65800 BZY65800 CJU65800 CTQ65800 DDM65800 DNI65800 DXE65800 EHA65800 EQW65800 FAS65800 FKO65800 FUK65800 GEG65800 GOC65800 GXY65800 HHU65800 HRQ65800 IBM65800 ILI65800 IVE65800 JFA65800 JOW65800 JYS65800 KIO65800 KSK65800 LCG65800 LMC65800 LVY65800 MFU65800 MPQ65800 MZM65800 NJI65800 NTE65800 ODA65800 OMW65800 OWS65800 PGO65800 PQK65800 QAG65800 QKC65800 QTY65800 RDU65800 RNQ65800 RXM65800 SHI65800 SRE65800 TBA65800 TKW65800 TUS65800 UEO65800 UOK65800 UYG65800 VIC65800 VRY65800 WBU65800 WLQ65800 WVM65800 E131336 JA131336 SW131336 ACS131336 AMO131336 AWK131336 BGG131336 BQC131336 BZY131336 CJU131336 CTQ131336 DDM131336 DNI131336 DXE131336 EHA131336 EQW131336 FAS131336 FKO131336 FUK131336 GEG131336 GOC131336 GXY131336 HHU131336 HRQ131336 IBM131336 ILI131336 IVE131336 JFA131336 JOW131336 JYS131336 KIO131336 KSK131336 LCG131336 LMC131336 LVY131336 MFU131336 MPQ131336 MZM131336 NJI131336 NTE131336 ODA131336 OMW131336 OWS131336 PGO131336 PQK131336 QAG131336 QKC131336 QTY131336 RDU131336 RNQ131336 RXM131336 SHI131336 SRE131336 TBA131336 TKW131336 TUS131336 UEO131336 UOK131336 UYG131336 VIC131336 VRY131336 WBU131336 WLQ131336 WVM131336 E196872 JA196872 SW196872 ACS196872 AMO196872 AWK196872 BGG196872 BQC196872 BZY196872 CJU196872 CTQ196872 DDM196872 DNI196872 DXE196872 EHA196872 EQW196872 FAS196872 FKO196872 FUK196872 GEG196872 GOC196872 GXY196872 HHU196872 HRQ196872 IBM196872 ILI196872 IVE196872 JFA196872 JOW196872 JYS196872 KIO196872 KSK196872 LCG196872 LMC196872 LVY196872 MFU196872 MPQ196872 MZM196872 NJI196872 NTE196872 ODA196872 OMW196872 OWS196872 PGO196872 PQK196872 QAG196872 QKC196872 QTY196872 RDU196872 RNQ196872 RXM196872 SHI196872 SRE196872 TBA196872 TKW196872 TUS196872 UEO196872 UOK196872 UYG196872 VIC196872 VRY196872 WBU196872 WLQ196872 WVM196872 E262408 JA262408 SW262408 ACS262408 AMO262408 AWK262408 BGG262408 BQC262408 BZY262408 CJU262408 CTQ262408 DDM262408 DNI262408 DXE262408 EHA262408 EQW262408 FAS262408 FKO262408 FUK262408 GEG262408 GOC262408 GXY262408 HHU262408 HRQ262408 IBM262408 ILI262408 IVE262408 JFA262408 JOW262408 JYS262408 KIO262408 KSK262408 LCG262408 LMC262408 LVY262408 MFU262408 MPQ262408 MZM262408 NJI262408 NTE262408 ODA262408 OMW262408 OWS262408 PGO262408 PQK262408 QAG262408 QKC262408 QTY262408 RDU262408 RNQ262408 RXM262408 SHI262408 SRE262408 TBA262408 TKW262408 TUS262408 UEO262408 UOK262408 UYG262408 VIC262408 VRY262408 WBU262408 WLQ262408 WVM262408 E327944 JA327944 SW327944 ACS327944 AMO327944 AWK327944 BGG327944 BQC327944 BZY327944 CJU327944 CTQ327944 DDM327944 DNI327944 DXE327944 EHA327944 EQW327944 FAS327944 FKO327944 FUK327944 GEG327944 GOC327944 GXY327944 HHU327944 HRQ327944 IBM327944 ILI327944 IVE327944 JFA327944 JOW327944 JYS327944 KIO327944 KSK327944 LCG327944 LMC327944 LVY327944 MFU327944 MPQ327944 MZM327944 NJI327944 NTE327944 ODA327944 OMW327944 OWS327944 PGO327944 PQK327944 QAG327944 QKC327944 QTY327944 RDU327944 RNQ327944 RXM327944 SHI327944 SRE327944 TBA327944 TKW327944 TUS327944 UEO327944 UOK327944 UYG327944 VIC327944 VRY327944 WBU327944 WLQ327944 WVM327944 E393480 JA393480 SW393480 ACS393480 AMO393480 AWK393480 BGG393480 BQC393480 BZY393480 CJU393480 CTQ393480 DDM393480 DNI393480 DXE393480 EHA393480 EQW393480 FAS393480 FKO393480 FUK393480 GEG393480 GOC393480 GXY393480 HHU393480 HRQ393480 IBM393480 ILI393480 IVE393480 JFA393480 JOW393480 JYS393480 KIO393480 KSK393480 LCG393480 LMC393480 LVY393480 MFU393480 MPQ393480 MZM393480 NJI393480 NTE393480 ODA393480 OMW393480 OWS393480 PGO393480 PQK393480 QAG393480 QKC393480 QTY393480 RDU393480 RNQ393480 RXM393480 SHI393480 SRE393480 TBA393480 TKW393480 TUS393480 UEO393480 UOK393480 UYG393480 VIC393480 VRY393480 WBU393480 WLQ393480 WVM393480 E459016 JA459016 SW459016 ACS459016 AMO459016 AWK459016 BGG459016 BQC459016 BZY459016 CJU459016 CTQ459016 DDM459016 DNI459016 DXE459016 EHA459016 EQW459016 FAS459016 FKO459016 FUK459016 GEG459016 GOC459016 GXY459016 HHU459016 HRQ459016 IBM459016 ILI459016 IVE459016 JFA459016 JOW459016 JYS459016 KIO459016 KSK459016 LCG459016 LMC459016 LVY459016 MFU459016 MPQ459016 MZM459016 NJI459016 NTE459016 ODA459016 OMW459016 OWS459016 PGO459016 PQK459016 QAG459016 QKC459016 QTY459016 RDU459016 RNQ459016 RXM459016 SHI459016 SRE459016 TBA459016 TKW459016 TUS459016 UEO459016 UOK459016 UYG459016 VIC459016 VRY459016 WBU459016 WLQ459016 WVM459016 E524552 JA524552 SW524552 ACS524552 AMO524552 AWK524552 BGG524552 BQC524552 BZY524552 CJU524552 CTQ524552 DDM524552 DNI524552 DXE524552 EHA524552 EQW524552 FAS524552 FKO524552 FUK524552 GEG524552 GOC524552 GXY524552 HHU524552 HRQ524552 IBM524552 ILI524552 IVE524552 JFA524552 JOW524552 JYS524552 KIO524552 KSK524552 LCG524552 LMC524552 LVY524552 MFU524552 MPQ524552 MZM524552 NJI524552 NTE524552 ODA524552 OMW524552 OWS524552 PGO524552 PQK524552 QAG524552 QKC524552 QTY524552 RDU524552 RNQ524552 RXM524552 SHI524552 SRE524552 TBA524552 TKW524552 TUS524552 UEO524552 UOK524552 UYG524552 VIC524552 VRY524552 WBU524552 WLQ524552 WVM524552 E590088 JA590088 SW590088 ACS590088 AMO590088 AWK590088 BGG590088 BQC590088 BZY590088 CJU590088 CTQ590088 DDM590088 DNI590088 DXE590088 EHA590088 EQW590088 FAS590088 FKO590088 FUK590088 GEG590088 GOC590088 GXY590088 HHU590088 HRQ590088 IBM590088 ILI590088 IVE590088 JFA590088 JOW590088 JYS590088 KIO590088 KSK590088 LCG590088 LMC590088 LVY590088 MFU590088 MPQ590088 MZM590088 NJI590088 NTE590088 ODA590088 OMW590088 OWS590088 PGO590088 PQK590088 QAG590088 QKC590088 QTY590088 RDU590088 RNQ590088 RXM590088 SHI590088 SRE590088 TBA590088 TKW590088 TUS590088 UEO590088 UOK590088 UYG590088 VIC590088 VRY590088 WBU590088 WLQ590088 WVM590088 E655624 JA655624 SW655624 ACS655624 AMO655624 AWK655624 BGG655624 BQC655624 BZY655624 CJU655624 CTQ655624 DDM655624 DNI655624 DXE655624 EHA655624 EQW655624 FAS655624 FKO655624 FUK655624 GEG655624 GOC655624 GXY655624 HHU655624 HRQ655624 IBM655624 ILI655624 IVE655624 JFA655624 JOW655624 JYS655624 KIO655624 KSK655624 LCG655624 LMC655624 LVY655624 MFU655624 MPQ655624 MZM655624 NJI655624 NTE655624 ODA655624 OMW655624 OWS655624 PGO655624 PQK655624 QAG655624 QKC655624 QTY655624 RDU655624 RNQ655624 RXM655624 SHI655624 SRE655624 TBA655624 TKW655624 TUS655624 UEO655624 UOK655624 UYG655624 VIC655624 VRY655624 WBU655624 WLQ655624 WVM655624 E721160 JA721160 SW721160 ACS721160 AMO721160 AWK721160 BGG721160 BQC721160 BZY721160 CJU721160 CTQ721160 DDM721160 DNI721160 DXE721160 EHA721160 EQW721160 FAS721160 FKO721160 FUK721160 GEG721160 GOC721160 GXY721160 HHU721160 HRQ721160 IBM721160 ILI721160 IVE721160 JFA721160 JOW721160 JYS721160 KIO721160 KSK721160 LCG721160 LMC721160 LVY721160 MFU721160 MPQ721160 MZM721160 NJI721160 NTE721160 ODA721160 OMW721160 OWS721160 PGO721160 PQK721160 QAG721160 QKC721160 QTY721160 RDU721160 RNQ721160 RXM721160 SHI721160 SRE721160 TBA721160 TKW721160 TUS721160 UEO721160 UOK721160 UYG721160 VIC721160 VRY721160 WBU721160 WLQ721160 WVM721160 E786696 JA786696 SW786696 ACS786696 AMO786696 AWK786696 BGG786696 BQC786696 BZY786696 CJU786696 CTQ786696 DDM786696 DNI786696 DXE786696 EHA786696 EQW786696 FAS786696 FKO786696 FUK786696 GEG786696 GOC786696 GXY786696 HHU786696 HRQ786696 IBM786696 ILI786696 IVE786696 JFA786696 JOW786696 JYS786696 KIO786696 KSK786696 LCG786696 LMC786696 LVY786696 MFU786696 MPQ786696 MZM786696 NJI786696 NTE786696 ODA786696 OMW786696 OWS786696 PGO786696 PQK786696 QAG786696 QKC786696 QTY786696 RDU786696 RNQ786696 RXM786696 SHI786696 SRE786696 TBA786696 TKW786696 TUS786696 UEO786696 UOK786696 UYG786696 VIC786696 VRY786696 WBU786696 WLQ786696 WVM786696 E852232 JA852232 SW852232 ACS852232 AMO852232 AWK852232 BGG852232 BQC852232 BZY852232 CJU852232 CTQ852232 DDM852232 DNI852232 DXE852232 EHA852232 EQW852232 FAS852232 FKO852232 FUK852232 GEG852232 GOC852232 GXY852232 HHU852232 HRQ852232 IBM852232 ILI852232 IVE852232 JFA852232 JOW852232 JYS852232 KIO852232 KSK852232 LCG852232 LMC852232 LVY852232 MFU852232 MPQ852232 MZM852232 NJI852232 NTE852232 ODA852232 OMW852232 OWS852232 PGO852232 PQK852232 QAG852232 QKC852232 QTY852232 RDU852232 RNQ852232 RXM852232 SHI852232 SRE852232 TBA852232 TKW852232 TUS852232 UEO852232 UOK852232 UYG852232 VIC852232 VRY852232 WBU852232 WLQ852232 WVM852232 E917768 JA917768 SW917768 ACS917768 AMO917768 AWK917768 BGG917768 BQC917768 BZY917768 CJU917768 CTQ917768 DDM917768 DNI917768 DXE917768 EHA917768 EQW917768 FAS917768 FKO917768 FUK917768 GEG917768 GOC917768 GXY917768 HHU917768 HRQ917768 IBM917768 ILI917768 IVE917768 JFA917768 JOW917768 JYS917768 KIO917768 KSK917768 LCG917768 LMC917768 LVY917768 MFU917768 MPQ917768 MZM917768 NJI917768 NTE917768 ODA917768 OMW917768 OWS917768 PGO917768 PQK917768 QAG917768 QKC917768 QTY917768 RDU917768 RNQ917768 RXM917768 SHI917768 SRE917768 TBA917768 TKW917768 TUS917768 UEO917768 UOK917768 UYG917768 VIC917768 VRY917768 WBU917768 WLQ917768 WVM917768 E983304 JA983304 SW983304 ACS983304 AMO983304 AWK983304 BGG983304 BQC983304 BZY983304 CJU983304 CTQ983304 DDM983304 DNI983304 DXE983304 EHA983304 EQW983304 FAS983304 FKO983304 FUK983304 GEG983304 GOC983304 GXY983304 HHU983304 HRQ983304 IBM983304 ILI983304 IVE983304 JFA983304 JOW983304 JYS983304 KIO983304 KSK983304 LCG983304 LMC983304 LVY983304 MFU983304 MPQ983304 MZM983304 NJI983304 NTE983304 ODA983304 OMW983304 OWS983304 PGO983304 PQK983304 QAG983304 QKC983304 QTY983304 RDU983304 RNQ983304 RXM983304 SHI983304 SRE983304 TBA983304 TKW983304 TUS983304 UEO983304 UOK983304 UYG983304 VIC983304 VRY983304 WBU983304 WLQ983304 WVM983304 E230 JA230 SW230 ACS230 AMO230 AWK230 BGG230 BQC230 BZY230 CJU230 CTQ230 DDM230 DNI230 DXE230 EHA230 EQW230 FAS230 FKO230 FUK230 GEG230 GOC230 GXY230 HHU230 HRQ230 IBM230 ILI230 IVE230 JFA230 JOW230 JYS230 KIO230 KSK230 LCG230 LMC230 LVY230 MFU230 MPQ230 MZM230 NJI230 NTE230 ODA230 OMW230 OWS230 PGO230 PQK230 QAG230 QKC230 QTY230 RDU230 RNQ230 RXM230 SHI230 SRE230 TBA230 TKW230 TUS230 UEO230 UOK230 UYG230 VIC230 VRY230 WBU230 WLQ230 WVM230 E65767 JA65767 SW65767 ACS65767 AMO65767 AWK65767 BGG65767 BQC65767 BZY65767 CJU65767 CTQ65767 DDM65767 DNI65767 DXE65767 EHA65767 EQW65767 FAS65767 FKO65767 FUK65767 GEG65767 GOC65767 GXY65767 HHU65767 HRQ65767 IBM65767 ILI65767 IVE65767 JFA65767 JOW65767 JYS65767 KIO65767 KSK65767 LCG65767 LMC65767 LVY65767 MFU65767 MPQ65767 MZM65767 NJI65767 NTE65767 ODA65767 OMW65767 OWS65767 PGO65767 PQK65767 QAG65767 QKC65767 QTY65767 RDU65767 RNQ65767 RXM65767 SHI65767 SRE65767 TBA65767 TKW65767 TUS65767 UEO65767 UOK65767 UYG65767 VIC65767 VRY65767 WBU65767 WLQ65767 WVM65767 E131303 JA131303 SW131303 ACS131303 AMO131303 AWK131303 BGG131303 BQC131303 BZY131303 CJU131303 CTQ131303 DDM131303 DNI131303 DXE131303 EHA131303 EQW131303 FAS131303 FKO131303 FUK131303 GEG131303 GOC131303 GXY131303 HHU131303 HRQ131303 IBM131303 ILI131303 IVE131303 JFA131303 JOW131303 JYS131303 KIO131303 KSK131303 LCG131303 LMC131303 LVY131303 MFU131303 MPQ131303 MZM131303 NJI131303 NTE131303 ODA131303 OMW131303 OWS131303 PGO131303 PQK131303 QAG131303 QKC131303 QTY131303 RDU131303 RNQ131303 RXM131303 SHI131303 SRE131303 TBA131303 TKW131303 TUS131303 UEO131303 UOK131303 UYG131303 VIC131303 VRY131303 WBU131303 WLQ131303 WVM131303 E196839 JA196839 SW196839 ACS196839 AMO196839 AWK196839 BGG196839 BQC196839 BZY196839 CJU196839 CTQ196839 DDM196839 DNI196839 DXE196839 EHA196839 EQW196839 FAS196839 FKO196839 FUK196839 GEG196839 GOC196839 GXY196839 HHU196839 HRQ196839 IBM196839 ILI196839 IVE196839 JFA196839 JOW196839 JYS196839 KIO196839 KSK196839 LCG196839 LMC196839 LVY196839 MFU196839 MPQ196839 MZM196839 NJI196839 NTE196839 ODA196839 OMW196839 OWS196839 PGO196839 PQK196839 QAG196839 QKC196839 QTY196839 RDU196839 RNQ196839 RXM196839 SHI196839 SRE196839 TBA196839 TKW196839 TUS196839 UEO196839 UOK196839 UYG196839 VIC196839 VRY196839 WBU196839 WLQ196839 WVM196839 E262375 JA262375 SW262375 ACS262375 AMO262375 AWK262375 BGG262375 BQC262375 BZY262375 CJU262375 CTQ262375 DDM262375 DNI262375 DXE262375 EHA262375 EQW262375 FAS262375 FKO262375 FUK262375 GEG262375 GOC262375 GXY262375 HHU262375 HRQ262375 IBM262375 ILI262375 IVE262375 JFA262375 JOW262375 JYS262375 KIO262375 KSK262375 LCG262375 LMC262375 LVY262375 MFU262375 MPQ262375 MZM262375 NJI262375 NTE262375 ODA262375 OMW262375 OWS262375 PGO262375 PQK262375 QAG262375 QKC262375 QTY262375 RDU262375 RNQ262375 RXM262375 SHI262375 SRE262375 TBA262375 TKW262375 TUS262375 UEO262375 UOK262375 UYG262375 VIC262375 VRY262375 WBU262375 WLQ262375 WVM262375 E327911 JA327911 SW327911 ACS327911 AMO327911 AWK327911 BGG327911 BQC327911 BZY327911 CJU327911 CTQ327911 DDM327911 DNI327911 DXE327911 EHA327911 EQW327911 FAS327911 FKO327911 FUK327911 GEG327911 GOC327911 GXY327911 HHU327911 HRQ327911 IBM327911 ILI327911 IVE327911 JFA327911 JOW327911 JYS327911 KIO327911 KSK327911 LCG327911 LMC327911 LVY327911 MFU327911 MPQ327911 MZM327911 NJI327911 NTE327911 ODA327911 OMW327911 OWS327911 PGO327911 PQK327911 QAG327911 QKC327911 QTY327911 RDU327911 RNQ327911 RXM327911 SHI327911 SRE327911 TBA327911 TKW327911 TUS327911 UEO327911 UOK327911 UYG327911 VIC327911 VRY327911 WBU327911 WLQ327911 WVM327911 E393447 JA393447 SW393447 ACS393447 AMO393447 AWK393447 BGG393447 BQC393447 BZY393447 CJU393447 CTQ393447 DDM393447 DNI393447 DXE393447 EHA393447 EQW393447 FAS393447 FKO393447 FUK393447 GEG393447 GOC393447 GXY393447 HHU393447 HRQ393447 IBM393447 ILI393447 IVE393447 JFA393447 JOW393447 JYS393447 KIO393447 KSK393447 LCG393447 LMC393447 LVY393447 MFU393447 MPQ393447 MZM393447 NJI393447 NTE393447 ODA393447 OMW393447 OWS393447 PGO393447 PQK393447 QAG393447 QKC393447 QTY393447 RDU393447 RNQ393447 RXM393447 SHI393447 SRE393447 TBA393447 TKW393447 TUS393447 UEO393447 UOK393447 UYG393447 VIC393447 VRY393447 WBU393447 WLQ393447 WVM393447 E458983 JA458983 SW458983 ACS458983 AMO458983 AWK458983 BGG458983 BQC458983 BZY458983 CJU458983 CTQ458983 DDM458983 DNI458983 DXE458983 EHA458983 EQW458983 FAS458983 FKO458983 FUK458983 GEG458983 GOC458983 GXY458983 HHU458983 HRQ458983 IBM458983 ILI458983 IVE458983 JFA458983 JOW458983 JYS458983 KIO458983 KSK458983 LCG458983 LMC458983 LVY458983 MFU458983 MPQ458983 MZM458983 NJI458983 NTE458983 ODA458983 OMW458983 OWS458983 PGO458983 PQK458983 QAG458983 QKC458983 QTY458983 RDU458983 RNQ458983 RXM458983 SHI458983 SRE458983 TBA458983 TKW458983 TUS458983 UEO458983 UOK458983 UYG458983 VIC458983 VRY458983 WBU458983 WLQ458983 WVM458983 E524519 JA524519 SW524519 ACS524519 AMO524519 AWK524519 BGG524519 BQC524519 BZY524519 CJU524519 CTQ524519 DDM524519 DNI524519 DXE524519 EHA524519 EQW524519 FAS524519 FKO524519 FUK524519 GEG524519 GOC524519 GXY524519 HHU524519 HRQ524519 IBM524519 ILI524519 IVE524519 JFA524519 JOW524519 JYS524519 KIO524519 KSK524519 LCG524519 LMC524519 LVY524519 MFU524519 MPQ524519 MZM524519 NJI524519 NTE524519 ODA524519 OMW524519 OWS524519 PGO524519 PQK524519 QAG524519 QKC524519 QTY524519 RDU524519 RNQ524519 RXM524519 SHI524519 SRE524519 TBA524519 TKW524519 TUS524519 UEO524519 UOK524519 UYG524519 VIC524519 VRY524519 WBU524519 WLQ524519 WVM524519 E590055 JA590055 SW590055 ACS590055 AMO590055 AWK590055 BGG590055 BQC590055 BZY590055 CJU590055 CTQ590055 DDM590055 DNI590055 DXE590055 EHA590055 EQW590055 FAS590055 FKO590055 FUK590055 GEG590055 GOC590055 GXY590055 HHU590055 HRQ590055 IBM590055 ILI590055 IVE590055 JFA590055 JOW590055 JYS590055 KIO590055 KSK590055 LCG590055 LMC590055 LVY590055 MFU590055 MPQ590055 MZM590055 NJI590055 NTE590055 ODA590055 OMW590055 OWS590055 PGO590055 PQK590055 QAG590055 QKC590055 QTY590055 RDU590055 RNQ590055 RXM590055 SHI590055 SRE590055 TBA590055 TKW590055 TUS590055 UEO590055 UOK590055 UYG590055 VIC590055 VRY590055 WBU590055 WLQ590055 WVM590055 E655591 JA655591 SW655591 ACS655591 AMO655591 AWK655591 BGG655591 BQC655591 BZY655591 CJU655591 CTQ655591 DDM655591 DNI655591 DXE655591 EHA655591 EQW655591 FAS655591 FKO655591 FUK655591 GEG655591 GOC655591 GXY655591 HHU655591 HRQ655591 IBM655591 ILI655591 IVE655591 JFA655591 JOW655591 JYS655591 KIO655591 KSK655591 LCG655591 LMC655591 LVY655591 MFU655591 MPQ655591 MZM655591 NJI655591 NTE655591 ODA655591 OMW655591 OWS655591 PGO655591 PQK655591 QAG655591 QKC655591 QTY655591 RDU655591 RNQ655591 RXM655591 SHI655591 SRE655591 TBA655591 TKW655591 TUS655591 UEO655591 UOK655591 UYG655591 VIC655591 VRY655591 WBU655591 WLQ655591 WVM655591 E721127 JA721127 SW721127 ACS721127 AMO721127 AWK721127 BGG721127 BQC721127 BZY721127 CJU721127 CTQ721127 DDM721127 DNI721127 DXE721127 EHA721127 EQW721127 FAS721127 FKO721127 FUK721127 GEG721127 GOC721127 GXY721127 HHU721127 HRQ721127 IBM721127 ILI721127 IVE721127 JFA721127 JOW721127 JYS721127 KIO721127 KSK721127 LCG721127 LMC721127 LVY721127 MFU721127 MPQ721127 MZM721127 NJI721127 NTE721127 ODA721127 OMW721127 OWS721127 PGO721127 PQK721127 QAG721127 QKC721127 QTY721127 RDU721127 RNQ721127 RXM721127 SHI721127 SRE721127 TBA721127 TKW721127 TUS721127 UEO721127 UOK721127 UYG721127 VIC721127 VRY721127 WBU721127 WLQ721127 WVM721127 E786663 JA786663 SW786663 ACS786663 AMO786663 AWK786663 BGG786663 BQC786663 BZY786663 CJU786663 CTQ786663 DDM786663 DNI786663 DXE786663 EHA786663 EQW786663 FAS786663 FKO786663 FUK786663 GEG786663 GOC786663 GXY786663 HHU786663 HRQ786663 IBM786663 ILI786663 IVE786663 JFA786663 JOW786663 JYS786663 KIO786663 KSK786663 LCG786663 LMC786663 LVY786663 MFU786663 MPQ786663 MZM786663 NJI786663 NTE786663 ODA786663 OMW786663 OWS786663 PGO786663 PQK786663 QAG786663 QKC786663 QTY786663 RDU786663 RNQ786663 RXM786663 SHI786663 SRE786663 TBA786663 TKW786663 TUS786663 UEO786663 UOK786663 UYG786663 VIC786663 VRY786663 WBU786663 WLQ786663 WVM786663 E852199 JA852199 SW852199 ACS852199 AMO852199 AWK852199 BGG852199 BQC852199 BZY852199 CJU852199 CTQ852199 DDM852199 DNI852199 DXE852199 EHA852199 EQW852199 FAS852199 FKO852199 FUK852199 GEG852199 GOC852199 GXY852199 HHU852199 HRQ852199 IBM852199 ILI852199 IVE852199 JFA852199 JOW852199 JYS852199 KIO852199 KSK852199 LCG852199 LMC852199 LVY852199 MFU852199 MPQ852199 MZM852199 NJI852199 NTE852199 ODA852199 OMW852199 OWS852199 PGO852199 PQK852199 QAG852199 QKC852199 QTY852199 RDU852199 RNQ852199 RXM852199 SHI852199 SRE852199 TBA852199 TKW852199 TUS852199 UEO852199 UOK852199 UYG852199 VIC852199 VRY852199 WBU852199 WLQ852199 WVM852199 E917735 JA917735 SW917735 ACS917735 AMO917735 AWK917735 BGG917735 BQC917735 BZY917735 CJU917735 CTQ917735 DDM917735 DNI917735 DXE917735 EHA917735 EQW917735 FAS917735 FKO917735 FUK917735 GEG917735 GOC917735 GXY917735 HHU917735 HRQ917735 IBM917735 ILI917735 IVE917735 JFA917735 JOW917735 JYS917735 KIO917735 KSK917735 LCG917735 LMC917735 LVY917735 MFU917735 MPQ917735 MZM917735 NJI917735 NTE917735 ODA917735 OMW917735 OWS917735 PGO917735 PQK917735 QAG917735 QKC917735 QTY917735 RDU917735 RNQ917735 RXM917735 SHI917735 SRE917735 TBA917735 TKW917735 TUS917735 UEO917735 UOK917735 UYG917735 VIC917735 VRY917735 WBU917735 WLQ917735 WVM917735 E983271 JA983271 SW983271 ACS983271 AMO983271 AWK983271 BGG983271 BQC983271 BZY983271 CJU983271 CTQ983271 DDM983271 DNI983271 DXE983271 EHA983271 EQW983271 FAS983271 FKO983271 FUK983271 GEG983271 GOC983271 GXY983271 HHU983271 HRQ983271 IBM983271 ILI983271 IVE983271 JFA983271 JOW983271 JYS983271 KIO983271 KSK983271 LCG983271 LMC983271 LVY983271 MFU983271 MPQ983271 MZM983271 NJI983271 NTE983271 ODA983271 OMW983271 OWS983271 PGO983271 PQK983271 QAG983271 QKC983271 QTY983271 RDU983271 RNQ983271 RXM983271 SHI983271 SRE983271 TBA983271 TKW983271 TUS983271 UEO983271 UOK983271 UYG983271 VIC983271 VRY983271 WBU983271 WLQ983271 WVM983271 E194 JA194 SW194 ACS194 AMO194 AWK194 BGG194 BQC194 BZY194 CJU194 CTQ194 DDM194 DNI194 DXE194 EHA194 EQW194 FAS194 FKO194 FUK194 GEG194 GOC194 GXY194 HHU194 HRQ194 IBM194 ILI194 IVE194 JFA194 JOW194 JYS194 KIO194 KSK194 LCG194 LMC194 LVY194 MFU194 MPQ194 MZM194 NJI194 NTE194 ODA194 OMW194 OWS194 PGO194 PQK194 QAG194 QKC194 QTY194 RDU194 RNQ194 RXM194 SHI194 SRE194 TBA194 TKW194 TUS194 UEO194 UOK194 UYG194 VIC194 VRY194 WBU194 WLQ194 WVM194 E65731 JA65731 SW65731 ACS65731 AMO65731 AWK65731 BGG65731 BQC65731 BZY65731 CJU65731 CTQ65731 DDM65731 DNI65731 DXE65731 EHA65731 EQW65731 FAS65731 FKO65731 FUK65731 GEG65731 GOC65731 GXY65731 HHU65731 HRQ65731 IBM65731 ILI65731 IVE65731 JFA65731 JOW65731 JYS65731 KIO65731 KSK65731 LCG65731 LMC65731 LVY65731 MFU65731 MPQ65731 MZM65731 NJI65731 NTE65731 ODA65731 OMW65731 OWS65731 PGO65731 PQK65731 QAG65731 QKC65731 QTY65731 RDU65731 RNQ65731 RXM65731 SHI65731 SRE65731 TBA65731 TKW65731 TUS65731 UEO65731 UOK65731 UYG65731 VIC65731 VRY65731 WBU65731 WLQ65731 WVM65731 E131267 JA131267 SW131267 ACS131267 AMO131267 AWK131267 BGG131267 BQC131267 BZY131267 CJU131267 CTQ131267 DDM131267 DNI131267 DXE131267 EHA131267 EQW131267 FAS131267 FKO131267 FUK131267 GEG131267 GOC131267 GXY131267 HHU131267 HRQ131267 IBM131267 ILI131267 IVE131267 JFA131267 JOW131267 JYS131267 KIO131267 KSK131267 LCG131267 LMC131267 LVY131267 MFU131267 MPQ131267 MZM131267 NJI131267 NTE131267 ODA131267 OMW131267 OWS131267 PGO131267 PQK131267 QAG131267 QKC131267 QTY131267 RDU131267 RNQ131267 RXM131267 SHI131267 SRE131267 TBA131267 TKW131267 TUS131267 UEO131267 UOK131267 UYG131267 VIC131267 VRY131267 WBU131267 WLQ131267 WVM131267 E196803 JA196803 SW196803 ACS196803 AMO196803 AWK196803 BGG196803 BQC196803 BZY196803 CJU196803 CTQ196803 DDM196803 DNI196803 DXE196803 EHA196803 EQW196803 FAS196803 FKO196803 FUK196803 GEG196803 GOC196803 GXY196803 HHU196803 HRQ196803 IBM196803 ILI196803 IVE196803 JFA196803 JOW196803 JYS196803 KIO196803 KSK196803 LCG196803 LMC196803 LVY196803 MFU196803 MPQ196803 MZM196803 NJI196803 NTE196803 ODA196803 OMW196803 OWS196803 PGO196803 PQK196803 QAG196803 QKC196803 QTY196803 RDU196803 RNQ196803 RXM196803 SHI196803 SRE196803 TBA196803 TKW196803 TUS196803 UEO196803 UOK196803 UYG196803 VIC196803 VRY196803 WBU196803 WLQ196803 WVM196803 E262339 JA262339 SW262339 ACS262339 AMO262339 AWK262339 BGG262339 BQC262339 BZY262339 CJU262339 CTQ262339 DDM262339 DNI262339 DXE262339 EHA262339 EQW262339 FAS262339 FKO262339 FUK262339 GEG262339 GOC262339 GXY262339 HHU262339 HRQ262339 IBM262339 ILI262339 IVE262339 JFA262339 JOW262339 JYS262339 KIO262339 KSK262339 LCG262339 LMC262339 LVY262339 MFU262339 MPQ262339 MZM262339 NJI262339 NTE262339 ODA262339 OMW262339 OWS262339 PGO262339 PQK262339 QAG262339 QKC262339 QTY262339 RDU262339 RNQ262339 RXM262339 SHI262339 SRE262339 TBA262339 TKW262339 TUS262339 UEO262339 UOK262339 UYG262339 VIC262339 VRY262339 WBU262339 WLQ262339 WVM262339 E327875 JA327875 SW327875 ACS327875 AMO327875 AWK327875 BGG327875 BQC327875 BZY327875 CJU327875 CTQ327875 DDM327875 DNI327875 DXE327875 EHA327875 EQW327875 FAS327875 FKO327875 FUK327875 GEG327875 GOC327875 GXY327875 HHU327875 HRQ327875 IBM327875 ILI327875 IVE327875 JFA327875 JOW327875 JYS327875 KIO327875 KSK327875 LCG327875 LMC327875 LVY327875 MFU327875 MPQ327875 MZM327875 NJI327875 NTE327875 ODA327875 OMW327875 OWS327875 PGO327875 PQK327875 QAG327875 QKC327875 QTY327875 RDU327875 RNQ327875 RXM327875 SHI327875 SRE327875 TBA327875 TKW327875 TUS327875 UEO327875 UOK327875 UYG327875 VIC327875 VRY327875 WBU327875 WLQ327875 WVM327875 E393411 JA393411 SW393411 ACS393411 AMO393411 AWK393411 BGG393411 BQC393411 BZY393411 CJU393411 CTQ393411 DDM393411 DNI393411 DXE393411 EHA393411 EQW393411 FAS393411 FKO393411 FUK393411 GEG393411 GOC393411 GXY393411 HHU393411 HRQ393411 IBM393411 ILI393411 IVE393411 JFA393411 JOW393411 JYS393411 KIO393411 KSK393411 LCG393411 LMC393411 LVY393411 MFU393411 MPQ393411 MZM393411 NJI393411 NTE393411 ODA393411 OMW393411 OWS393411 PGO393411 PQK393411 QAG393411 QKC393411 QTY393411 RDU393411 RNQ393411 RXM393411 SHI393411 SRE393411 TBA393411 TKW393411 TUS393411 UEO393411 UOK393411 UYG393411 VIC393411 VRY393411 WBU393411 WLQ393411 WVM393411 E458947 JA458947 SW458947 ACS458947 AMO458947 AWK458947 BGG458947 BQC458947 BZY458947 CJU458947 CTQ458947 DDM458947 DNI458947 DXE458947 EHA458947 EQW458947 FAS458947 FKO458947 FUK458947 GEG458947 GOC458947 GXY458947 HHU458947 HRQ458947 IBM458947 ILI458947 IVE458947 JFA458947 JOW458947 JYS458947 KIO458947 KSK458947 LCG458947 LMC458947 LVY458947 MFU458947 MPQ458947 MZM458947 NJI458947 NTE458947 ODA458947 OMW458947 OWS458947 PGO458947 PQK458947 QAG458947 QKC458947 QTY458947 RDU458947 RNQ458947 RXM458947 SHI458947 SRE458947 TBA458947 TKW458947 TUS458947 UEO458947 UOK458947 UYG458947 VIC458947 VRY458947 WBU458947 WLQ458947 WVM458947 E524483 JA524483 SW524483 ACS524483 AMO524483 AWK524483 BGG524483 BQC524483 BZY524483 CJU524483 CTQ524483 DDM524483 DNI524483 DXE524483 EHA524483 EQW524483 FAS524483 FKO524483 FUK524483 GEG524483 GOC524483 GXY524483 HHU524483 HRQ524483 IBM524483 ILI524483 IVE524483 JFA524483 JOW524483 JYS524483 KIO524483 KSK524483 LCG524483 LMC524483 LVY524483 MFU524483 MPQ524483 MZM524483 NJI524483 NTE524483 ODA524483 OMW524483 OWS524483 PGO524483 PQK524483 QAG524483 QKC524483 QTY524483 RDU524483 RNQ524483 RXM524483 SHI524483 SRE524483 TBA524483 TKW524483 TUS524483 UEO524483 UOK524483 UYG524483 VIC524483 VRY524483 WBU524483 WLQ524483 WVM524483 E590019 JA590019 SW590019 ACS590019 AMO590019 AWK590019 BGG590019 BQC590019 BZY590019 CJU590019 CTQ590019 DDM590019 DNI590019 DXE590019 EHA590019 EQW590019 FAS590019 FKO590019 FUK590019 GEG590019 GOC590019 GXY590019 HHU590019 HRQ590019 IBM590019 ILI590019 IVE590019 JFA590019 JOW590019 JYS590019 KIO590019 KSK590019 LCG590019 LMC590019 LVY590019 MFU590019 MPQ590019 MZM590019 NJI590019 NTE590019 ODA590019 OMW590019 OWS590019 PGO590019 PQK590019 QAG590019 QKC590019 QTY590019 RDU590019 RNQ590019 RXM590019 SHI590019 SRE590019 TBA590019 TKW590019 TUS590019 UEO590019 UOK590019 UYG590019 VIC590019 VRY590019 WBU590019 WLQ590019 WVM590019 E655555 JA655555 SW655555 ACS655555 AMO655555 AWK655555 BGG655555 BQC655555 BZY655555 CJU655555 CTQ655555 DDM655555 DNI655555 DXE655555 EHA655555 EQW655555 FAS655555 FKO655555 FUK655555 GEG655555 GOC655555 GXY655555 HHU655555 HRQ655555 IBM655555 ILI655555 IVE655555 JFA655555 JOW655555 JYS655555 KIO655555 KSK655555 LCG655555 LMC655555 LVY655555 MFU655555 MPQ655555 MZM655555 NJI655555 NTE655555 ODA655555 OMW655555 OWS655555 PGO655555 PQK655555 QAG655555 QKC655555 QTY655555 RDU655555 RNQ655555 RXM655555 SHI655555 SRE655555 TBA655555 TKW655555 TUS655555 UEO655555 UOK655555 UYG655555 VIC655555 VRY655555 WBU655555 WLQ655555 WVM655555 E721091 JA721091 SW721091 ACS721091 AMO721091 AWK721091 BGG721091 BQC721091 BZY721091 CJU721091 CTQ721091 DDM721091 DNI721091 DXE721091 EHA721091 EQW721091 FAS721091 FKO721091 FUK721091 GEG721091 GOC721091 GXY721091 HHU721091 HRQ721091 IBM721091 ILI721091 IVE721091 JFA721091 JOW721091 JYS721091 KIO721091 KSK721091 LCG721091 LMC721091 LVY721091 MFU721091 MPQ721091 MZM721091 NJI721091 NTE721091 ODA721091 OMW721091 OWS721091 PGO721091 PQK721091 QAG721091 QKC721091 QTY721091 RDU721091 RNQ721091 RXM721091 SHI721091 SRE721091 TBA721091 TKW721091 TUS721091 UEO721091 UOK721091 UYG721091 VIC721091 VRY721091 WBU721091 WLQ721091 WVM721091 E786627 JA786627 SW786627 ACS786627 AMO786627 AWK786627 BGG786627 BQC786627 BZY786627 CJU786627 CTQ786627 DDM786627 DNI786627 DXE786627 EHA786627 EQW786627 FAS786627 FKO786627 FUK786627 GEG786627 GOC786627 GXY786627 HHU786627 HRQ786627 IBM786627 ILI786627 IVE786627 JFA786627 JOW786627 JYS786627 KIO786627 KSK786627 LCG786627 LMC786627 LVY786627 MFU786627 MPQ786627 MZM786627 NJI786627 NTE786627 ODA786627 OMW786627 OWS786627 PGO786627 PQK786627 QAG786627 QKC786627 QTY786627 RDU786627 RNQ786627 RXM786627 SHI786627 SRE786627 TBA786627 TKW786627 TUS786627 UEO786627 UOK786627 UYG786627 VIC786627 VRY786627 WBU786627 WLQ786627 WVM786627 E852163 JA852163 SW852163 ACS852163 AMO852163 AWK852163 BGG852163 BQC852163 BZY852163 CJU852163 CTQ852163 DDM852163 DNI852163 DXE852163 EHA852163 EQW852163 FAS852163 FKO852163 FUK852163 GEG852163 GOC852163 GXY852163 HHU852163 HRQ852163 IBM852163 ILI852163 IVE852163 JFA852163 JOW852163 JYS852163 KIO852163 KSK852163 LCG852163 LMC852163 LVY852163 MFU852163 MPQ852163 MZM852163 NJI852163 NTE852163 ODA852163 OMW852163 OWS852163 PGO852163 PQK852163 QAG852163 QKC852163 QTY852163 RDU852163 RNQ852163 RXM852163 SHI852163 SRE852163 TBA852163 TKW852163 TUS852163 UEO852163 UOK852163 UYG852163 VIC852163 VRY852163 WBU852163 WLQ852163 WVM852163 E917699 JA917699 SW917699 ACS917699 AMO917699 AWK917699 BGG917699 BQC917699 BZY917699 CJU917699 CTQ917699 DDM917699 DNI917699 DXE917699 EHA917699 EQW917699 FAS917699 FKO917699 FUK917699 GEG917699 GOC917699 GXY917699 HHU917699 HRQ917699 IBM917699 ILI917699 IVE917699 JFA917699 JOW917699 JYS917699 KIO917699 KSK917699 LCG917699 LMC917699 LVY917699 MFU917699 MPQ917699 MZM917699 NJI917699 NTE917699 ODA917699 OMW917699 OWS917699 PGO917699 PQK917699 QAG917699 QKC917699 QTY917699 RDU917699 RNQ917699 RXM917699 SHI917699 SRE917699 TBA917699 TKW917699 TUS917699 UEO917699 UOK917699 UYG917699 VIC917699 VRY917699 WBU917699 WLQ917699 WVM917699 E983235 JA983235 SW983235 ACS983235 AMO983235 AWK983235 BGG983235 BQC983235 BZY983235 CJU983235 CTQ983235 DDM983235 DNI983235 DXE983235 EHA983235 EQW983235 FAS983235 FKO983235 FUK983235 GEG983235 GOC983235 GXY983235 HHU983235 HRQ983235 IBM983235 ILI983235 IVE983235 JFA983235 JOW983235 JYS983235 KIO983235 KSK983235 LCG983235 LMC983235 LVY983235 MFU983235 MPQ983235 MZM983235 NJI983235 NTE983235 ODA983235 OMW983235 OWS983235 PGO983235 PQK983235 QAG983235 QKC983235 QTY983235 RDU983235 RNQ983235 RXM983235 SHI983235 SRE983235 TBA983235 TKW983235 TUS983235 UEO983235 UOK983235 UYG983235 VIC983235 VRY983235 WBU983235 WLQ983235 WVM983235 E181 JA181 SW181 ACS181 AMO181 AWK181 BGG181 BQC181 BZY181 CJU181 CTQ181 DDM181 DNI181 DXE181 EHA181 EQW181 FAS181 FKO181 FUK181 GEG181 GOC181 GXY181 HHU181 HRQ181 IBM181 ILI181 IVE181 JFA181 JOW181 JYS181 KIO181 KSK181 LCG181 LMC181 LVY181 MFU181 MPQ181 MZM181 NJI181 NTE181 ODA181 OMW181 OWS181 PGO181 PQK181 QAG181 QKC181 QTY181 RDU181 RNQ181 RXM181 SHI181 SRE181 TBA181 TKW181 TUS181 UEO181 UOK181 UYG181 VIC181 VRY181 WBU181 WLQ181 WVM181 E65718 JA65718 SW65718 ACS65718 AMO65718 AWK65718 BGG65718 BQC65718 BZY65718 CJU65718 CTQ65718 DDM65718 DNI65718 DXE65718 EHA65718 EQW65718 FAS65718 FKO65718 FUK65718 GEG65718 GOC65718 GXY65718 HHU65718 HRQ65718 IBM65718 ILI65718 IVE65718 JFA65718 JOW65718 JYS65718 KIO65718 KSK65718 LCG65718 LMC65718 LVY65718 MFU65718 MPQ65718 MZM65718 NJI65718 NTE65718 ODA65718 OMW65718 OWS65718 PGO65718 PQK65718 QAG65718 QKC65718 QTY65718 RDU65718 RNQ65718 RXM65718 SHI65718 SRE65718 TBA65718 TKW65718 TUS65718 UEO65718 UOK65718 UYG65718 VIC65718 VRY65718 WBU65718 WLQ65718 WVM65718 E131254 JA131254 SW131254 ACS131254 AMO131254 AWK131254 BGG131254 BQC131254 BZY131254 CJU131254 CTQ131254 DDM131254 DNI131254 DXE131254 EHA131254 EQW131254 FAS131254 FKO131254 FUK131254 GEG131254 GOC131254 GXY131254 HHU131254 HRQ131254 IBM131254 ILI131254 IVE131254 JFA131254 JOW131254 JYS131254 KIO131254 KSK131254 LCG131254 LMC131254 LVY131254 MFU131254 MPQ131254 MZM131254 NJI131254 NTE131254 ODA131254 OMW131254 OWS131254 PGO131254 PQK131254 QAG131254 QKC131254 QTY131254 RDU131254 RNQ131254 RXM131254 SHI131254 SRE131254 TBA131254 TKW131254 TUS131254 UEO131254 UOK131254 UYG131254 VIC131254 VRY131254 WBU131254 WLQ131254 WVM131254 E196790 JA196790 SW196790 ACS196790 AMO196790 AWK196790 BGG196790 BQC196790 BZY196790 CJU196790 CTQ196790 DDM196790 DNI196790 DXE196790 EHA196790 EQW196790 FAS196790 FKO196790 FUK196790 GEG196790 GOC196790 GXY196790 HHU196790 HRQ196790 IBM196790 ILI196790 IVE196790 JFA196790 JOW196790 JYS196790 KIO196790 KSK196790 LCG196790 LMC196790 LVY196790 MFU196790 MPQ196790 MZM196790 NJI196790 NTE196790 ODA196790 OMW196790 OWS196790 PGO196790 PQK196790 QAG196790 QKC196790 QTY196790 RDU196790 RNQ196790 RXM196790 SHI196790 SRE196790 TBA196790 TKW196790 TUS196790 UEO196790 UOK196790 UYG196790 VIC196790 VRY196790 WBU196790 WLQ196790 WVM196790 E262326 JA262326 SW262326 ACS262326 AMO262326 AWK262326 BGG262326 BQC262326 BZY262326 CJU262326 CTQ262326 DDM262326 DNI262326 DXE262326 EHA262326 EQW262326 FAS262326 FKO262326 FUK262326 GEG262326 GOC262326 GXY262326 HHU262326 HRQ262326 IBM262326 ILI262326 IVE262326 JFA262326 JOW262326 JYS262326 KIO262326 KSK262326 LCG262326 LMC262326 LVY262326 MFU262326 MPQ262326 MZM262326 NJI262326 NTE262326 ODA262326 OMW262326 OWS262326 PGO262326 PQK262326 QAG262326 QKC262326 QTY262326 RDU262326 RNQ262326 RXM262326 SHI262326 SRE262326 TBA262326 TKW262326 TUS262326 UEO262326 UOK262326 UYG262326 VIC262326 VRY262326 WBU262326 WLQ262326 WVM262326 E327862 JA327862 SW327862 ACS327862 AMO327862 AWK327862 BGG327862 BQC327862 BZY327862 CJU327862 CTQ327862 DDM327862 DNI327862 DXE327862 EHA327862 EQW327862 FAS327862 FKO327862 FUK327862 GEG327862 GOC327862 GXY327862 HHU327862 HRQ327862 IBM327862 ILI327862 IVE327862 JFA327862 JOW327862 JYS327862 KIO327862 KSK327862 LCG327862 LMC327862 LVY327862 MFU327862 MPQ327862 MZM327862 NJI327862 NTE327862 ODA327862 OMW327862 OWS327862 PGO327862 PQK327862 QAG327862 QKC327862 QTY327862 RDU327862 RNQ327862 RXM327862 SHI327862 SRE327862 TBA327862 TKW327862 TUS327862 UEO327862 UOK327862 UYG327862 VIC327862 VRY327862 WBU327862 WLQ327862 WVM327862 E393398 JA393398 SW393398 ACS393398 AMO393398 AWK393398 BGG393398 BQC393398 BZY393398 CJU393398 CTQ393398 DDM393398 DNI393398 DXE393398 EHA393398 EQW393398 FAS393398 FKO393398 FUK393398 GEG393398 GOC393398 GXY393398 HHU393398 HRQ393398 IBM393398 ILI393398 IVE393398 JFA393398 JOW393398 JYS393398 KIO393398 KSK393398 LCG393398 LMC393398 LVY393398 MFU393398 MPQ393398 MZM393398 NJI393398 NTE393398 ODA393398 OMW393398 OWS393398 PGO393398 PQK393398 QAG393398 QKC393398 QTY393398 RDU393398 RNQ393398 RXM393398 SHI393398 SRE393398 TBA393398 TKW393398 TUS393398 UEO393398 UOK393398 UYG393398 VIC393398 VRY393398 WBU393398 WLQ393398 WVM393398 E458934 JA458934 SW458934 ACS458934 AMO458934 AWK458934 BGG458934 BQC458934 BZY458934 CJU458934 CTQ458934 DDM458934 DNI458934 DXE458934 EHA458934 EQW458934 FAS458934 FKO458934 FUK458934 GEG458934 GOC458934 GXY458934 HHU458934 HRQ458934 IBM458934 ILI458934 IVE458934 JFA458934 JOW458934 JYS458934 KIO458934 KSK458934 LCG458934 LMC458934 LVY458934 MFU458934 MPQ458934 MZM458934 NJI458934 NTE458934 ODA458934 OMW458934 OWS458934 PGO458934 PQK458934 QAG458934 QKC458934 QTY458934 RDU458934 RNQ458934 RXM458934 SHI458934 SRE458934 TBA458934 TKW458934 TUS458934 UEO458934 UOK458934 UYG458934 VIC458934 VRY458934 WBU458934 WLQ458934 WVM458934 E524470 JA524470 SW524470 ACS524470 AMO524470 AWK524470 BGG524470 BQC524470 BZY524470 CJU524470 CTQ524470 DDM524470 DNI524470 DXE524470 EHA524470 EQW524470 FAS524470 FKO524470 FUK524470 GEG524470 GOC524470 GXY524470 HHU524470 HRQ524470 IBM524470 ILI524470 IVE524470 JFA524470 JOW524470 JYS524470 KIO524470 KSK524470 LCG524470 LMC524470 LVY524470 MFU524470 MPQ524470 MZM524470 NJI524470 NTE524470 ODA524470 OMW524470 OWS524470 PGO524470 PQK524470 QAG524470 QKC524470 QTY524470 RDU524470 RNQ524470 RXM524470 SHI524470 SRE524470 TBA524470 TKW524470 TUS524470 UEO524470 UOK524470 UYG524470 VIC524470 VRY524470 WBU524470 WLQ524470 WVM524470 E590006 JA590006 SW590006 ACS590006 AMO590006 AWK590006 BGG590006 BQC590006 BZY590006 CJU590006 CTQ590006 DDM590006 DNI590006 DXE590006 EHA590006 EQW590006 FAS590006 FKO590006 FUK590006 GEG590006 GOC590006 GXY590006 HHU590006 HRQ590006 IBM590006 ILI590006 IVE590006 JFA590006 JOW590006 JYS590006 KIO590006 KSK590006 LCG590006 LMC590006 LVY590006 MFU590006 MPQ590006 MZM590006 NJI590006 NTE590006 ODA590006 OMW590006 OWS590006 PGO590006 PQK590006 QAG590006 QKC590006 QTY590006 RDU590006 RNQ590006 RXM590006 SHI590006 SRE590006 TBA590006 TKW590006 TUS590006 UEO590006 UOK590006 UYG590006 VIC590006 VRY590006 WBU590006 WLQ590006 WVM590006 E655542 JA655542 SW655542 ACS655542 AMO655542 AWK655542 BGG655542 BQC655542 BZY655542 CJU655542 CTQ655542 DDM655542 DNI655542 DXE655542 EHA655542 EQW655542 FAS655542 FKO655542 FUK655542 GEG655542 GOC655542 GXY655542 HHU655542 HRQ655542 IBM655542 ILI655542 IVE655542 JFA655542 JOW655542 JYS655542 KIO655542 KSK655542 LCG655542 LMC655542 LVY655542 MFU655542 MPQ655542 MZM655542 NJI655542 NTE655542 ODA655542 OMW655542 OWS655542 PGO655542 PQK655542 QAG655542 QKC655542 QTY655542 RDU655542 RNQ655542 RXM655542 SHI655542 SRE655542 TBA655542 TKW655542 TUS655542 UEO655542 UOK655542 UYG655542 VIC655542 VRY655542 WBU655542 WLQ655542 WVM655542 E721078 JA721078 SW721078 ACS721078 AMO721078 AWK721078 BGG721078 BQC721078 BZY721078 CJU721078 CTQ721078 DDM721078 DNI721078 DXE721078 EHA721078 EQW721078 FAS721078 FKO721078 FUK721078 GEG721078 GOC721078 GXY721078 HHU721078 HRQ721078 IBM721078 ILI721078 IVE721078 JFA721078 JOW721078 JYS721078 KIO721078 KSK721078 LCG721078 LMC721078 LVY721078 MFU721078 MPQ721078 MZM721078 NJI721078 NTE721078 ODA721078 OMW721078 OWS721078 PGO721078 PQK721078 QAG721078 QKC721078 QTY721078 RDU721078 RNQ721078 RXM721078 SHI721078 SRE721078 TBA721078 TKW721078 TUS721078 UEO721078 UOK721078 UYG721078 VIC721078 VRY721078 WBU721078 WLQ721078 WVM721078 E786614 JA786614 SW786614 ACS786614 AMO786614 AWK786614 BGG786614 BQC786614 BZY786614 CJU786614 CTQ786614 DDM786614 DNI786614 DXE786614 EHA786614 EQW786614 FAS786614 FKO786614 FUK786614 GEG786614 GOC786614 GXY786614 HHU786614 HRQ786614 IBM786614 ILI786614 IVE786614 JFA786614 JOW786614 JYS786614 KIO786614 KSK786614 LCG786614 LMC786614 LVY786614 MFU786614 MPQ786614 MZM786614 NJI786614 NTE786614 ODA786614 OMW786614 OWS786614 PGO786614 PQK786614 QAG786614 QKC786614 QTY786614 RDU786614 RNQ786614 RXM786614 SHI786614 SRE786614 TBA786614 TKW786614 TUS786614 UEO786614 UOK786614 UYG786614 VIC786614 VRY786614 WBU786614 WLQ786614 WVM786614 E852150 JA852150 SW852150 ACS852150 AMO852150 AWK852150 BGG852150 BQC852150 BZY852150 CJU852150 CTQ852150 DDM852150 DNI852150 DXE852150 EHA852150 EQW852150 FAS852150 FKO852150 FUK852150 GEG852150 GOC852150 GXY852150 HHU852150 HRQ852150 IBM852150 ILI852150 IVE852150 JFA852150 JOW852150 JYS852150 KIO852150 KSK852150 LCG852150 LMC852150 LVY852150 MFU852150 MPQ852150 MZM852150 NJI852150 NTE852150 ODA852150 OMW852150 OWS852150 PGO852150 PQK852150 QAG852150 QKC852150 QTY852150 RDU852150 RNQ852150 RXM852150 SHI852150 SRE852150 TBA852150 TKW852150 TUS852150 UEO852150 UOK852150 UYG852150 VIC852150 VRY852150 WBU852150 WLQ852150 WVM852150 E917686 JA917686 SW917686 ACS917686 AMO917686 AWK917686 BGG917686 BQC917686 BZY917686 CJU917686 CTQ917686 DDM917686 DNI917686 DXE917686 EHA917686 EQW917686 FAS917686 FKO917686 FUK917686 GEG917686 GOC917686 GXY917686 HHU917686 HRQ917686 IBM917686 ILI917686 IVE917686 JFA917686 JOW917686 JYS917686 KIO917686 KSK917686 LCG917686 LMC917686 LVY917686 MFU917686 MPQ917686 MZM917686 NJI917686 NTE917686 ODA917686 OMW917686 OWS917686 PGO917686 PQK917686 QAG917686 QKC917686 QTY917686 RDU917686 RNQ917686 RXM917686 SHI917686 SRE917686 TBA917686 TKW917686 TUS917686 UEO917686 UOK917686 UYG917686 VIC917686 VRY917686 WBU917686 WLQ917686 WVM917686 E983222 JA983222 SW983222 ACS983222 AMO983222 AWK983222 BGG983222 BQC983222 BZY983222 CJU983222 CTQ983222 DDM983222 DNI983222 DXE983222 EHA983222 EQW983222 FAS983222 FKO983222 FUK983222 GEG983222 GOC983222 GXY983222 HHU983222 HRQ983222 IBM983222 ILI983222 IVE983222 JFA983222 JOW983222 JYS983222 KIO983222 KSK983222 LCG983222 LMC983222 LVY983222 MFU983222 MPQ983222 MZM983222 NJI983222 NTE983222 ODA983222 OMW983222 OWS983222 PGO983222 PQK983222 QAG983222 QKC983222 QTY983222 RDU983222 RNQ983222 RXM983222 SHI983222 SRE983222 TBA983222 TKW983222 TUS983222 UEO983222 UOK983222 UYG983222 VIC983222 VRY983222 WBU983222 WLQ983222 WVM983222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G65600:G65601 JC65600:JC65601 SY65600:SY65601 ACU65600:ACU65601 AMQ65600:AMQ65601 AWM65600:AWM65601 BGI65600:BGI65601 BQE65600:BQE65601 CAA65600:CAA65601 CJW65600:CJW65601 CTS65600:CTS65601 DDO65600:DDO65601 DNK65600:DNK65601 DXG65600:DXG65601 EHC65600:EHC65601 EQY65600:EQY65601 FAU65600:FAU65601 FKQ65600:FKQ65601 FUM65600:FUM65601 GEI65600:GEI65601 GOE65600:GOE65601 GYA65600:GYA65601 HHW65600:HHW65601 HRS65600:HRS65601 IBO65600:IBO65601 ILK65600:ILK65601 IVG65600:IVG65601 JFC65600:JFC65601 JOY65600:JOY65601 JYU65600:JYU65601 KIQ65600:KIQ65601 KSM65600:KSM65601 LCI65600:LCI65601 LME65600:LME65601 LWA65600:LWA65601 MFW65600:MFW65601 MPS65600:MPS65601 MZO65600:MZO65601 NJK65600:NJK65601 NTG65600:NTG65601 ODC65600:ODC65601 OMY65600:OMY65601 OWU65600:OWU65601 PGQ65600:PGQ65601 PQM65600:PQM65601 QAI65600:QAI65601 QKE65600:QKE65601 QUA65600:QUA65601 RDW65600:RDW65601 RNS65600:RNS65601 RXO65600:RXO65601 SHK65600:SHK65601 SRG65600:SRG65601 TBC65600:TBC65601 TKY65600:TKY65601 TUU65600:TUU65601 UEQ65600:UEQ65601 UOM65600:UOM65601 UYI65600:UYI65601 VIE65600:VIE65601 VSA65600:VSA65601 WBW65600:WBW65601 WLS65600:WLS65601 WVO65600:WVO65601 G131136:G131137 JC131136:JC131137 SY131136:SY131137 ACU131136:ACU131137 AMQ131136:AMQ131137 AWM131136:AWM131137 BGI131136:BGI131137 BQE131136:BQE131137 CAA131136:CAA131137 CJW131136:CJW131137 CTS131136:CTS131137 DDO131136:DDO131137 DNK131136:DNK131137 DXG131136:DXG131137 EHC131136:EHC131137 EQY131136:EQY131137 FAU131136:FAU131137 FKQ131136:FKQ131137 FUM131136:FUM131137 GEI131136:GEI131137 GOE131136:GOE131137 GYA131136:GYA131137 HHW131136:HHW131137 HRS131136:HRS131137 IBO131136:IBO131137 ILK131136:ILK131137 IVG131136:IVG131137 JFC131136:JFC131137 JOY131136:JOY131137 JYU131136:JYU131137 KIQ131136:KIQ131137 KSM131136:KSM131137 LCI131136:LCI131137 LME131136:LME131137 LWA131136:LWA131137 MFW131136:MFW131137 MPS131136:MPS131137 MZO131136:MZO131137 NJK131136:NJK131137 NTG131136:NTG131137 ODC131136:ODC131137 OMY131136:OMY131137 OWU131136:OWU131137 PGQ131136:PGQ131137 PQM131136:PQM131137 QAI131136:QAI131137 QKE131136:QKE131137 QUA131136:QUA131137 RDW131136:RDW131137 RNS131136:RNS131137 RXO131136:RXO131137 SHK131136:SHK131137 SRG131136:SRG131137 TBC131136:TBC131137 TKY131136:TKY131137 TUU131136:TUU131137 UEQ131136:UEQ131137 UOM131136:UOM131137 UYI131136:UYI131137 VIE131136:VIE131137 VSA131136:VSA131137 WBW131136:WBW131137 WLS131136:WLS131137 WVO131136:WVO131137 G196672:G196673 JC196672:JC196673 SY196672:SY196673 ACU196672:ACU196673 AMQ196672:AMQ196673 AWM196672:AWM196673 BGI196672:BGI196673 BQE196672:BQE196673 CAA196672:CAA196673 CJW196672:CJW196673 CTS196672:CTS196673 DDO196672:DDO196673 DNK196672:DNK196673 DXG196672:DXG196673 EHC196672:EHC196673 EQY196672:EQY196673 FAU196672:FAU196673 FKQ196672:FKQ196673 FUM196672:FUM196673 GEI196672:GEI196673 GOE196672:GOE196673 GYA196672:GYA196673 HHW196672:HHW196673 HRS196672:HRS196673 IBO196672:IBO196673 ILK196672:ILK196673 IVG196672:IVG196673 JFC196672:JFC196673 JOY196672:JOY196673 JYU196672:JYU196673 KIQ196672:KIQ196673 KSM196672:KSM196673 LCI196672:LCI196673 LME196672:LME196673 LWA196672:LWA196673 MFW196672:MFW196673 MPS196672:MPS196673 MZO196672:MZO196673 NJK196672:NJK196673 NTG196672:NTG196673 ODC196672:ODC196673 OMY196672:OMY196673 OWU196672:OWU196673 PGQ196672:PGQ196673 PQM196672:PQM196673 QAI196672:QAI196673 QKE196672:QKE196673 QUA196672:QUA196673 RDW196672:RDW196673 RNS196672:RNS196673 RXO196672:RXO196673 SHK196672:SHK196673 SRG196672:SRG196673 TBC196672:TBC196673 TKY196672:TKY196673 TUU196672:TUU196673 UEQ196672:UEQ196673 UOM196672:UOM196673 UYI196672:UYI196673 VIE196672:VIE196673 VSA196672:VSA196673 WBW196672:WBW196673 WLS196672:WLS196673 WVO196672:WVO196673 G262208:G262209 JC262208:JC262209 SY262208:SY262209 ACU262208:ACU262209 AMQ262208:AMQ262209 AWM262208:AWM262209 BGI262208:BGI262209 BQE262208:BQE262209 CAA262208:CAA262209 CJW262208:CJW262209 CTS262208:CTS262209 DDO262208:DDO262209 DNK262208:DNK262209 DXG262208:DXG262209 EHC262208:EHC262209 EQY262208:EQY262209 FAU262208:FAU262209 FKQ262208:FKQ262209 FUM262208:FUM262209 GEI262208:GEI262209 GOE262208:GOE262209 GYA262208:GYA262209 HHW262208:HHW262209 HRS262208:HRS262209 IBO262208:IBO262209 ILK262208:ILK262209 IVG262208:IVG262209 JFC262208:JFC262209 JOY262208:JOY262209 JYU262208:JYU262209 KIQ262208:KIQ262209 KSM262208:KSM262209 LCI262208:LCI262209 LME262208:LME262209 LWA262208:LWA262209 MFW262208:MFW262209 MPS262208:MPS262209 MZO262208:MZO262209 NJK262208:NJK262209 NTG262208:NTG262209 ODC262208:ODC262209 OMY262208:OMY262209 OWU262208:OWU262209 PGQ262208:PGQ262209 PQM262208:PQM262209 QAI262208:QAI262209 QKE262208:QKE262209 QUA262208:QUA262209 RDW262208:RDW262209 RNS262208:RNS262209 RXO262208:RXO262209 SHK262208:SHK262209 SRG262208:SRG262209 TBC262208:TBC262209 TKY262208:TKY262209 TUU262208:TUU262209 UEQ262208:UEQ262209 UOM262208:UOM262209 UYI262208:UYI262209 VIE262208:VIE262209 VSA262208:VSA262209 WBW262208:WBW262209 WLS262208:WLS262209 WVO262208:WVO262209 G327744:G327745 JC327744:JC327745 SY327744:SY327745 ACU327744:ACU327745 AMQ327744:AMQ327745 AWM327744:AWM327745 BGI327744:BGI327745 BQE327744:BQE327745 CAA327744:CAA327745 CJW327744:CJW327745 CTS327744:CTS327745 DDO327744:DDO327745 DNK327744:DNK327745 DXG327744:DXG327745 EHC327744:EHC327745 EQY327744:EQY327745 FAU327744:FAU327745 FKQ327744:FKQ327745 FUM327744:FUM327745 GEI327744:GEI327745 GOE327744:GOE327745 GYA327744:GYA327745 HHW327744:HHW327745 HRS327744:HRS327745 IBO327744:IBO327745 ILK327744:ILK327745 IVG327744:IVG327745 JFC327744:JFC327745 JOY327744:JOY327745 JYU327744:JYU327745 KIQ327744:KIQ327745 KSM327744:KSM327745 LCI327744:LCI327745 LME327744:LME327745 LWA327744:LWA327745 MFW327744:MFW327745 MPS327744:MPS327745 MZO327744:MZO327745 NJK327744:NJK327745 NTG327744:NTG327745 ODC327744:ODC327745 OMY327744:OMY327745 OWU327744:OWU327745 PGQ327744:PGQ327745 PQM327744:PQM327745 QAI327744:QAI327745 QKE327744:QKE327745 QUA327744:QUA327745 RDW327744:RDW327745 RNS327744:RNS327745 RXO327744:RXO327745 SHK327744:SHK327745 SRG327744:SRG327745 TBC327744:TBC327745 TKY327744:TKY327745 TUU327744:TUU327745 UEQ327744:UEQ327745 UOM327744:UOM327745 UYI327744:UYI327745 VIE327744:VIE327745 VSA327744:VSA327745 WBW327744:WBW327745 WLS327744:WLS327745 WVO327744:WVO327745 G393280:G393281 JC393280:JC393281 SY393280:SY393281 ACU393280:ACU393281 AMQ393280:AMQ393281 AWM393280:AWM393281 BGI393280:BGI393281 BQE393280:BQE393281 CAA393280:CAA393281 CJW393280:CJW393281 CTS393280:CTS393281 DDO393280:DDO393281 DNK393280:DNK393281 DXG393280:DXG393281 EHC393280:EHC393281 EQY393280:EQY393281 FAU393280:FAU393281 FKQ393280:FKQ393281 FUM393280:FUM393281 GEI393280:GEI393281 GOE393280:GOE393281 GYA393280:GYA393281 HHW393280:HHW393281 HRS393280:HRS393281 IBO393280:IBO393281 ILK393280:ILK393281 IVG393280:IVG393281 JFC393280:JFC393281 JOY393280:JOY393281 JYU393280:JYU393281 KIQ393280:KIQ393281 KSM393280:KSM393281 LCI393280:LCI393281 LME393280:LME393281 LWA393280:LWA393281 MFW393280:MFW393281 MPS393280:MPS393281 MZO393280:MZO393281 NJK393280:NJK393281 NTG393280:NTG393281 ODC393280:ODC393281 OMY393280:OMY393281 OWU393280:OWU393281 PGQ393280:PGQ393281 PQM393280:PQM393281 QAI393280:QAI393281 QKE393280:QKE393281 QUA393280:QUA393281 RDW393280:RDW393281 RNS393280:RNS393281 RXO393280:RXO393281 SHK393280:SHK393281 SRG393280:SRG393281 TBC393280:TBC393281 TKY393280:TKY393281 TUU393280:TUU393281 UEQ393280:UEQ393281 UOM393280:UOM393281 UYI393280:UYI393281 VIE393280:VIE393281 VSA393280:VSA393281 WBW393280:WBW393281 WLS393280:WLS393281 WVO393280:WVO393281 G458816:G458817 JC458816:JC458817 SY458816:SY458817 ACU458816:ACU458817 AMQ458816:AMQ458817 AWM458816:AWM458817 BGI458816:BGI458817 BQE458816:BQE458817 CAA458816:CAA458817 CJW458816:CJW458817 CTS458816:CTS458817 DDO458816:DDO458817 DNK458816:DNK458817 DXG458816:DXG458817 EHC458816:EHC458817 EQY458816:EQY458817 FAU458816:FAU458817 FKQ458816:FKQ458817 FUM458816:FUM458817 GEI458816:GEI458817 GOE458816:GOE458817 GYA458816:GYA458817 HHW458816:HHW458817 HRS458816:HRS458817 IBO458816:IBO458817 ILK458816:ILK458817 IVG458816:IVG458817 JFC458816:JFC458817 JOY458816:JOY458817 JYU458816:JYU458817 KIQ458816:KIQ458817 KSM458816:KSM458817 LCI458816:LCI458817 LME458816:LME458817 LWA458816:LWA458817 MFW458816:MFW458817 MPS458816:MPS458817 MZO458816:MZO458817 NJK458816:NJK458817 NTG458816:NTG458817 ODC458816:ODC458817 OMY458816:OMY458817 OWU458816:OWU458817 PGQ458816:PGQ458817 PQM458816:PQM458817 QAI458816:QAI458817 QKE458816:QKE458817 QUA458816:QUA458817 RDW458816:RDW458817 RNS458816:RNS458817 RXO458816:RXO458817 SHK458816:SHK458817 SRG458816:SRG458817 TBC458816:TBC458817 TKY458816:TKY458817 TUU458816:TUU458817 UEQ458816:UEQ458817 UOM458816:UOM458817 UYI458816:UYI458817 VIE458816:VIE458817 VSA458816:VSA458817 WBW458816:WBW458817 WLS458816:WLS458817 WVO458816:WVO458817 G524352:G524353 JC524352:JC524353 SY524352:SY524353 ACU524352:ACU524353 AMQ524352:AMQ524353 AWM524352:AWM524353 BGI524352:BGI524353 BQE524352:BQE524353 CAA524352:CAA524353 CJW524352:CJW524353 CTS524352:CTS524353 DDO524352:DDO524353 DNK524352:DNK524353 DXG524352:DXG524353 EHC524352:EHC524353 EQY524352:EQY524353 FAU524352:FAU524353 FKQ524352:FKQ524353 FUM524352:FUM524353 GEI524352:GEI524353 GOE524352:GOE524353 GYA524352:GYA524353 HHW524352:HHW524353 HRS524352:HRS524353 IBO524352:IBO524353 ILK524352:ILK524353 IVG524352:IVG524353 JFC524352:JFC524353 JOY524352:JOY524353 JYU524352:JYU524353 KIQ524352:KIQ524353 KSM524352:KSM524353 LCI524352:LCI524353 LME524352:LME524353 LWA524352:LWA524353 MFW524352:MFW524353 MPS524352:MPS524353 MZO524352:MZO524353 NJK524352:NJK524353 NTG524352:NTG524353 ODC524352:ODC524353 OMY524352:OMY524353 OWU524352:OWU524353 PGQ524352:PGQ524353 PQM524352:PQM524353 QAI524352:QAI524353 QKE524352:QKE524353 QUA524352:QUA524353 RDW524352:RDW524353 RNS524352:RNS524353 RXO524352:RXO524353 SHK524352:SHK524353 SRG524352:SRG524353 TBC524352:TBC524353 TKY524352:TKY524353 TUU524352:TUU524353 UEQ524352:UEQ524353 UOM524352:UOM524353 UYI524352:UYI524353 VIE524352:VIE524353 VSA524352:VSA524353 WBW524352:WBW524353 WLS524352:WLS524353 WVO524352:WVO524353 G589888:G589889 JC589888:JC589889 SY589888:SY589889 ACU589888:ACU589889 AMQ589888:AMQ589889 AWM589888:AWM589889 BGI589888:BGI589889 BQE589888:BQE589889 CAA589888:CAA589889 CJW589888:CJW589889 CTS589888:CTS589889 DDO589888:DDO589889 DNK589888:DNK589889 DXG589888:DXG589889 EHC589888:EHC589889 EQY589888:EQY589889 FAU589888:FAU589889 FKQ589888:FKQ589889 FUM589888:FUM589889 GEI589888:GEI589889 GOE589888:GOE589889 GYA589888:GYA589889 HHW589888:HHW589889 HRS589888:HRS589889 IBO589888:IBO589889 ILK589888:ILK589889 IVG589888:IVG589889 JFC589888:JFC589889 JOY589888:JOY589889 JYU589888:JYU589889 KIQ589888:KIQ589889 KSM589888:KSM589889 LCI589888:LCI589889 LME589888:LME589889 LWA589888:LWA589889 MFW589888:MFW589889 MPS589888:MPS589889 MZO589888:MZO589889 NJK589888:NJK589889 NTG589888:NTG589889 ODC589888:ODC589889 OMY589888:OMY589889 OWU589888:OWU589889 PGQ589888:PGQ589889 PQM589888:PQM589889 QAI589888:QAI589889 QKE589888:QKE589889 QUA589888:QUA589889 RDW589888:RDW589889 RNS589888:RNS589889 RXO589888:RXO589889 SHK589888:SHK589889 SRG589888:SRG589889 TBC589888:TBC589889 TKY589888:TKY589889 TUU589888:TUU589889 UEQ589888:UEQ589889 UOM589888:UOM589889 UYI589888:UYI589889 VIE589888:VIE589889 VSA589888:VSA589889 WBW589888:WBW589889 WLS589888:WLS589889 WVO589888:WVO589889 G655424:G655425 JC655424:JC655425 SY655424:SY655425 ACU655424:ACU655425 AMQ655424:AMQ655425 AWM655424:AWM655425 BGI655424:BGI655425 BQE655424:BQE655425 CAA655424:CAA655425 CJW655424:CJW655425 CTS655424:CTS655425 DDO655424:DDO655425 DNK655424:DNK655425 DXG655424:DXG655425 EHC655424:EHC655425 EQY655424:EQY655425 FAU655424:FAU655425 FKQ655424:FKQ655425 FUM655424:FUM655425 GEI655424:GEI655425 GOE655424:GOE655425 GYA655424:GYA655425 HHW655424:HHW655425 HRS655424:HRS655425 IBO655424:IBO655425 ILK655424:ILK655425 IVG655424:IVG655425 JFC655424:JFC655425 JOY655424:JOY655425 JYU655424:JYU655425 KIQ655424:KIQ655425 KSM655424:KSM655425 LCI655424:LCI655425 LME655424:LME655425 LWA655424:LWA655425 MFW655424:MFW655425 MPS655424:MPS655425 MZO655424:MZO655425 NJK655424:NJK655425 NTG655424:NTG655425 ODC655424:ODC655425 OMY655424:OMY655425 OWU655424:OWU655425 PGQ655424:PGQ655425 PQM655424:PQM655425 QAI655424:QAI655425 QKE655424:QKE655425 QUA655424:QUA655425 RDW655424:RDW655425 RNS655424:RNS655425 RXO655424:RXO655425 SHK655424:SHK655425 SRG655424:SRG655425 TBC655424:TBC655425 TKY655424:TKY655425 TUU655424:TUU655425 UEQ655424:UEQ655425 UOM655424:UOM655425 UYI655424:UYI655425 VIE655424:VIE655425 VSA655424:VSA655425 WBW655424:WBW655425 WLS655424:WLS655425 WVO655424:WVO655425 G720960:G720961 JC720960:JC720961 SY720960:SY720961 ACU720960:ACU720961 AMQ720960:AMQ720961 AWM720960:AWM720961 BGI720960:BGI720961 BQE720960:BQE720961 CAA720960:CAA720961 CJW720960:CJW720961 CTS720960:CTS720961 DDO720960:DDO720961 DNK720960:DNK720961 DXG720960:DXG720961 EHC720960:EHC720961 EQY720960:EQY720961 FAU720960:FAU720961 FKQ720960:FKQ720961 FUM720960:FUM720961 GEI720960:GEI720961 GOE720960:GOE720961 GYA720960:GYA720961 HHW720960:HHW720961 HRS720960:HRS720961 IBO720960:IBO720961 ILK720960:ILK720961 IVG720960:IVG720961 JFC720960:JFC720961 JOY720960:JOY720961 JYU720960:JYU720961 KIQ720960:KIQ720961 KSM720960:KSM720961 LCI720960:LCI720961 LME720960:LME720961 LWA720960:LWA720961 MFW720960:MFW720961 MPS720960:MPS720961 MZO720960:MZO720961 NJK720960:NJK720961 NTG720960:NTG720961 ODC720960:ODC720961 OMY720960:OMY720961 OWU720960:OWU720961 PGQ720960:PGQ720961 PQM720960:PQM720961 QAI720960:QAI720961 QKE720960:QKE720961 QUA720960:QUA720961 RDW720960:RDW720961 RNS720960:RNS720961 RXO720960:RXO720961 SHK720960:SHK720961 SRG720960:SRG720961 TBC720960:TBC720961 TKY720960:TKY720961 TUU720960:TUU720961 UEQ720960:UEQ720961 UOM720960:UOM720961 UYI720960:UYI720961 VIE720960:VIE720961 VSA720960:VSA720961 WBW720960:WBW720961 WLS720960:WLS720961 WVO720960:WVO720961 G786496:G786497 JC786496:JC786497 SY786496:SY786497 ACU786496:ACU786497 AMQ786496:AMQ786497 AWM786496:AWM786497 BGI786496:BGI786497 BQE786496:BQE786497 CAA786496:CAA786497 CJW786496:CJW786497 CTS786496:CTS786497 DDO786496:DDO786497 DNK786496:DNK786497 DXG786496:DXG786497 EHC786496:EHC786497 EQY786496:EQY786497 FAU786496:FAU786497 FKQ786496:FKQ786497 FUM786496:FUM786497 GEI786496:GEI786497 GOE786496:GOE786497 GYA786496:GYA786497 HHW786496:HHW786497 HRS786496:HRS786497 IBO786496:IBO786497 ILK786496:ILK786497 IVG786496:IVG786497 JFC786496:JFC786497 JOY786496:JOY786497 JYU786496:JYU786497 KIQ786496:KIQ786497 KSM786496:KSM786497 LCI786496:LCI786497 LME786496:LME786497 LWA786496:LWA786497 MFW786496:MFW786497 MPS786496:MPS786497 MZO786496:MZO786497 NJK786496:NJK786497 NTG786496:NTG786497 ODC786496:ODC786497 OMY786496:OMY786497 OWU786496:OWU786497 PGQ786496:PGQ786497 PQM786496:PQM786497 QAI786496:QAI786497 QKE786496:QKE786497 QUA786496:QUA786497 RDW786496:RDW786497 RNS786496:RNS786497 RXO786496:RXO786497 SHK786496:SHK786497 SRG786496:SRG786497 TBC786496:TBC786497 TKY786496:TKY786497 TUU786496:TUU786497 UEQ786496:UEQ786497 UOM786496:UOM786497 UYI786496:UYI786497 VIE786496:VIE786497 VSA786496:VSA786497 WBW786496:WBW786497 WLS786496:WLS786497 WVO786496:WVO786497 G852032:G852033 JC852032:JC852033 SY852032:SY852033 ACU852032:ACU852033 AMQ852032:AMQ852033 AWM852032:AWM852033 BGI852032:BGI852033 BQE852032:BQE852033 CAA852032:CAA852033 CJW852032:CJW852033 CTS852032:CTS852033 DDO852032:DDO852033 DNK852032:DNK852033 DXG852032:DXG852033 EHC852032:EHC852033 EQY852032:EQY852033 FAU852032:FAU852033 FKQ852032:FKQ852033 FUM852032:FUM852033 GEI852032:GEI852033 GOE852032:GOE852033 GYA852032:GYA852033 HHW852032:HHW852033 HRS852032:HRS852033 IBO852032:IBO852033 ILK852032:ILK852033 IVG852032:IVG852033 JFC852032:JFC852033 JOY852032:JOY852033 JYU852032:JYU852033 KIQ852032:KIQ852033 KSM852032:KSM852033 LCI852032:LCI852033 LME852032:LME852033 LWA852032:LWA852033 MFW852032:MFW852033 MPS852032:MPS852033 MZO852032:MZO852033 NJK852032:NJK852033 NTG852032:NTG852033 ODC852032:ODC852033 OMY852032:OMY852033 OWU852032:OWU852033 PGQ852032:PGQ852033 PQM852032:PQM852033 QAI852032:QAI852033 QKE852032:QKE852033 QUA852032:QUA852033 RDW852032:RDW852033 RNS852032:RNS852033 RXO852032:RXO852033 SHK852032:SHK852033 SRG852032:SRG852033 TBC852032:TBC852033 TKY852032:TKY852033 TUU852032:TUU852033 UEQ852032:UEQ852033 UOM852032:UOM852033 UYI852032:UYI852033 VIE852032:VIE852033 VSA852032:VSA852033 WBW852032:WBW852033 WLS852032:WLS852033 WVO852032:WVO852033 G917568:G917569 JC917568:JC917569 SY917568:SY917569 ACU917568:ACU917569 AMQ917568:AMQ917569 AWM917568:AWM917569 BGI917568:BGI917569 BQE917568:BQE917569 CAA917568:CAA917569 CJW917568:CJW917569 CTS917568:CTS917569 DDO917568:DDO917569 DNK917568:DNK917569 DXG917568:DXG917569 EHC917568:EHC917569 EQY917568:EQY917569 FAU917568:FAU917569 FKQ917568:FKQ917569 FUM917568:FUM917569 GEI917568:GEI917569 GOE917568:GOE917569 GYA917568:GYA917569 HHW917568:HHW917569 HRS917568:HRS917569 IBO917568:IBO917569 ILK917568:ILK917569 IVG917568:IVG917569 JFC917568:JFC917569 JOY917568:JOY917569 JYU917568:JYU917569 KIQ917568:KIQ917569 KSM917568:KSM917569 LCI917568:LCI917569 LME917568:LME917569 LWA917568:LWA917569 MFW917568:MFW917569 MPS917568:MPS917569 MZO917568:MZO917569 NJK917568:NJK917569 NTG917568:NTG917569 ODC917568:ODC917569 OMY917568:OMY917569 OWU917568:OWU917569 PGQ917568:PGQ917569 PQM917568:PQM917569 QAI917568:QAI917569 QKE917568:QKE917569 QUA917568:QUA917569 RDW917568:RDW917569 RNS917568:RNS917569 RXO917568:RXO917569 SHK917568:SHK917569 SRG917568:SRG917569 TBC917568:TBC917569 TKY917568:TKY917569 TUU917568:TUU917569 UEQ917568:UEQ917569 UOM917568:UOM917569 UYI917568:UYI917569 VIE917568:VIE917569 VSA917568:VSA917569 WBW917568:WBW917569 WLS917568:WLS917569 WVO917568:WVO917569 G983104:G983105 JC983104:JC983105 SY983104:SY983105 ACU983104:ACU983105 AMQ983104:AMQ983105 AWM983104:AWM983105 BGI983104:BGI983105 BQE983104:BQE983105 CAA983104:CAA983105 CJW983104:CJW983105 CTS983104:CTS983105 DDO983104:DDO983105 DNK983104:DNK983105 DXG983104:DXG983105 EHC983104:EHC983105 EQY983104:EQY983105 FAU983104:FAU983105 FKQ983104:FKQ983105 FUM983104:FUM983105 GEI983104:GEI983105 GOE983104:GOE983105 GYA983104:GYA983105 HHW983104:HHW983105 HRS983104:HRS983105 IBO983104:IBO983105 ILK983104:ILK983105 IVG983104:IVG983105 JFC983104:JFC983105 JOY983104:JOY983105 JYU983104:JYU983105 KIQ983104:KIQ983105 KSM983104:KSM983105 LCI983104:LCI983105 LME983104:LME983105 LWA983104:LWA983105 MFW983104:MFW983105 MPS983104:MPS983105 MZO983104:MZO983105 NJK983104:NJK983105 NTG983104:NTG983105 ODC983104:ODC983105 OMY983104:OMY983105 OWU983104:OWU983105 PGQ983104:PGQ983105 PQM983104:PQM983105 QAI983104:QAI983105 QKE983104:QKE983105 QUA983104:QUA983105 RDW983104:RDW983105 RNS983104:RNS983105 RXO983104:RXO983105 SHK983104:SHK983105 SRG983104:SRG983105 TBC983104:TBC983105 TKY983104:TKY983105 TUU983104:TUU983105 UEQ983104:UEQ983105 UOM983104:UOM983105 UYI983104:UYI983105 VIE983104:VIE983105 VSA983104:VSA983105 WBW983104:WBW983105 WLS983104:WLS983105 WVO983104:WVO983105 D347:E351 IZ347:JA351 SV347:SW351 ACR347:ACS351 AMN347:AMO351 AWJ347:AWK351 BGF347:BGG351 BQB347:BQC351 BZX347:BZY351 CJT347:CJU351 CTP347:CTQ351 DDL347:DDM351 DNH347:DNI351 DXD347:DXE351 EGZ347:EHA351 EQV347:EQW351 FAR347:FAS351 FKN347:FKO351 FUJ347:FUK351 GEF347:GEG351 GOB347:GOC351 GXX347:GXY351 HHT347:HHU351 HRP347:HRQ351 IBL347:IBM351 ILH347:ILI351 IVD347:IVE351 JEZ347:JFA351 JOV347:JOW351 JYR347:JYS351 KIN347:KIO351 KSJ347:KSK351 LCF347:LCG351 LMB347:LMC351 LVX347:LVY351 MFT347:MFU351 MPP347:MPQ351 MZL347:MZM351 NJH347:NJI351 NTD347:NTE351 OCZ347:ODA351 OMV347:OMW351 OWR347:OWS351 PGN347:PGO351 PQJ347:PQK351 QAF347:QAG351 QKB347:QKC351 QTX347:QTY351 RDT347:RDU351 RNP347:RNQ351 RXL347:RXM351 SHH347:SHI351 SRD347:SRE351 TAZ347:TBA351 TKV347:TKW351 TUR347:TUS351 UEN347:UEO351 UOJ347:UOK351 UYF347:UYG351 VIB347:VIC351 VRX347:VRY351 WBT347:WBU351 WLP347:WLQ351 WVL347:WVM351 D65884:E65888 IZ65884:JA65888 SV65884:SW65888 ACR65884:ACS65888 AMN65884:AMO65888 AWJ65884:AWK65888 BGF65884:BGG65888 BQB65884:BQC65888 BZX65884:BZY65888 CJT65884:CJU65888 CTP65884:CTQ65888 DDL65884:DDM65888 DNH65884:DNI65888 DXD65884:DXE65888 EGZ65884:EHA65888 EQV65884:EQW65888 FAR65884:FAS65888 FKN65884:FKO65888 FUJ65884:FUK65888 GEF65884:GEG65888 GOB65884:GOC65888 GXX65884:GXY65888 HHT65884:HHU65888 HRP65884:HRQ65888 IBL65884:IBM65888 ILH65884:ILI65888 IVD65884:IVE65888 JEZ65884:JFA65888 JOV65884:JOW65888 JYR65884:JYS65888 KIN65884:KIO65888 KSJ65884:KSK65888 LCF65884:LCG65888 LMB65884:LMC65888 LVX65884:LVY65888 MFT65884:MFU65888 MPP65884:MPQ65888 MZL65884:MZM65888 NJH65884:NJI65888 NTD65884:NTE65888 OCZ65884:ODA65888 OMV65884:OMW65888 OWR65884:OWS65888 PGN65884:PGO65888 PQJ65884:PQK65888 QAF65884:QAG65888 QKB65884:QKC65888 QTX65884:QTY65888 RDT65884:RDU65888 RNP65884:RNQ65888 RXL65884:RXM65888 SHH65884:SHI65888 SRD65884:SRE65888 TAZ65884:TBA65888 TKV65884:TKW65888 TUR65884:TUS65888 UEN65884:UEO65888 UOJ65884:UOK65888 UYF65884:UYG65888 VIB65884:VIC65888 VRX65884:VRY65888 WBT65884:WBU65888 WLP65884:WLQ65888 WVL65884:WVM65888 D131420:E131424 IZ131420:JA131424 SV131420:SW131424 ACR131420:ACS131424 AMN131420:AMO131424 AWJ131420:AWK131424 BGF131420:BGG131424 BQB131420:BQC131424 BZX131420:BZY131424 CJT131420:CJU131424 CTP131420:CTQ131424 DDL131420:DDM131424 DNH131420:DNI131424 DXD131420:DXE131424 EGZ131420:EHA131424 EQV131420:EQW131424 FAR131420:FAS131424 FKN131420:FKO131424 FUJ131420:FUK131424 GEF131420:GEG131424 GOB131420:GOC131424 GXX131420:GXY131424 HHT131420:HHU131424 HRP131420:HRQ131424 IBL131420:IBM131424 ILH131420:ILI131424 IVD131420:IVE131424 JEZ131420:JFA131424 JOV131420:JOW131424 JYR131420:JYS131424 KIN131420:KIO131424 KSJ131420:KSK131424 LCF131420:LCG131424 LMB131420:LMC131424 LVX131420:LVY131424 MFT131420:MFU131424 MPP131420:MPQ131424 MZL131420:MZM131424 NJH131420:NJI131424 NTD131420:NTE131424 OCZ131420:ODA131424 OMV131420:OMW131424 OWR131420:OWS131424 PGN131420:PGO131424 PQJ131420:PQK131424 QAF131420:QAG131424 QKB131420:QKC131424 QTX131420:QTY131424 RDT131420:RDU131424 RNP131420:RNQ131424 RXL131420:RXM131424 SHH131420:SHI131424 SRD131420:SRE131424 TAZ131420:TBA131424 TKV131420:TKW131424 TUR131420:TUS131424 UEN131420:UEO131424 UOJ131420:UOK131424 UYF131420:UYG131424 VIB131420:VIC131424 VRX131420:VRY131424 WBT131420:WBU131424 WLP131420:WLQ131424 WVL131420:WVM131424 D196956:E196960 IZ196956:JA196960 SV196956:SW196960 ACR196956:ACS196960 AMN196956:AMO196960 AWJ196956:AWK196960 BGF196956:BGG196960 BQB196956:BQC196960 BZX196956:BZY196960 CJT196956:CJU196960 CTP196956:CTQ196960 DDL196956:DDM196960 DNH196956:DNI196960 DXD196956:DXE196960 EGZ196956:EHA196960 EQV196956:EQW196960 FAR196956:FAS196960 FKN196956:FKO196960 FUJ196956:FUK196960 GEF196956:GEG196960 GOB196956:GOC196960 GXX196956:GXY196960 HHT196956:HHU196960 HRP196956:HRQ196960 IBL196956:IBM196960 ILH196956:ILI196960 IVD196956:IVE196960 JEZ196956:JFA196960 JOV196956:JOW196960 JYR196956:JYS196960 KIN196956:KIO196960 KSJ196956:KSK196960 LCF196956:LCG196960 LMB196956:LMC196960 LVX196956:LVY196960 MFT196956:MFU196960 MPP196956:MPQ196960 MZL196956:MZM196960 NJH196956:NJI196960 NTD196956:NTE196960 OCZ196956:ODA196960 OMV196956:OMW196960 OWR196956:OWS196960 PGN196956:PGO196960 PQJ196956:PQK196960 QAF196956:QAG196960 QKB196956:QKC196960 QTX196956:QTY196960 RDT196956:RDU196960 RNP196956:RNQ196960 RXL196956:RXM196960 SHH196956:SHI196960 SRD196956:SRE196960 TAZ196956:TBA196960 TKV196956:TKW196960 TUR196956:TUS196960 UEN196956:UEO196960 UOJ196956:UOK196960 UYF196956:UYG196960 VIB196956:VIC196960 VRX196956:VRY196960 WBT196956:WBU196960 WLP196956:WLQ196960 WVL196956:WVM196960 D262492:E262496 IZ262492:JA262496 SV262492:SW262496 ACR262492:ACS262496 AMN262492:AMO262496 AWJ262492:AWK262496 BGF262492:BGG262496 BQB262492:BQC262496 BZX262492:BZY262496 CJT262492:CJU262496 CTP262492:CTQ262496 DDL262492:DDM262496 DNH262492:DNI262496 DXD262492:DXE262496 EGZ262492:EHA262496 EQV262492:EQW262496 FAR262492:FAS262496 FKN262492:FKO262496 FUJ262492:FUK262496 GEF262492:GEG262496 GOB262492:GOC262496 GXX262492:GXY262496 HHT262492:HHU262496 HRP262492:HRQ262496 IBL262492:IBM262496 ILH262492:ILI262496 IVD262492:IVE262496 JEZ262492:JFA262496 JOV262492:JOW262496 JYR262492:JYS262496 KIN262492:KIO262496 KSJ262492:KSK262496 LCF262492:LCG262496 LMB262492:LMC262496 LVX262492:LVY262496 MFT262492:MFU262496 MPP262492:MPQ262496 MZL262492:MZM262496 NJH262492:NJI262496 NTD262492:NTE262496 OCZ262492:ODA262496 OMV262492:OMW262496 OWR262492:OWS262496 PGN262492:PGO262496 PQJ262492:PQK262496 QAF262492:QAG262496 QKB262492:QKC262496 QTX262492:QTY262496 RDT262492:RDU262496 RNP262492:RNQ262496 RXL262492:RXM262496 SHH262492:SHI262496 SRD262492:SRE262496 TAZ262492:TBA262496 TKV262492:TKW262496 TUR262492:TUS262496 UEN262492:UEO262496 UOJ262492:UOK262496 UYF262492:UYG262496 VIB262492:VIC262496 VRX262492:VRY262496 WBT262492:WBU262496 WLP262492:WLQ262496 WVL262492:WVM262496 D328028:E328032 IZ328028:JA328032 SV328028:SW328032 ACR328028:ACS328032 AMN328028:AMO328032 AWJ328028:AWK328032 BGF328028:BGG328032 BQB328028:BQC328032 BZX328028:BZY328032 CJT328028:CJU328032 CTP328028:CTQ328032 DDL328028:DDM328032 DNH328028:DNI328032 DXD328028:DXE328032 EGZ328028:EHA328032 EQV328028:EQW328032 FAR328028:FAS328032 FKN328028:FKO328032 FUJ328028:FUK328032 GEF328028:GEG328032 GOB328028:GOC328032 GXX328028:GXY328032 HHT328028:HHU328032 HRP328028:HRQ328032 IBL328028:IBM328032 ILH328028:ILI328032 IVD328028:IVE328032 JEZ328028:JFA328032 JOV328028:JOW328032 JYR328028:JYS328032 KIN328028:KIO328032 KSJ328028:KSK328032 LCF328028:LCG328032 LMB328028:LMC328032 LVX328028:LVY328032 MFT328028:MFU328032 MPP328028:MPQ328032 MZL328028:MZM328032 NJH328028:NJI328032 NTD328028:NTE328032 OCZ328028:ODA328032 OMV328028:OMW328032 OWR328028:OWS328032 PGN328028:PGO328032 PQJ328028:PQK328032 QAF328028:QAG328032 QKB328028:QKC328032 QTX328028:QTY328032 RDT328028:RDU328032 RNP328028:RNQ328032 RXL328028:RXM328032 SHH328028:SHI328032 SRD328028:SRE328032 TAZ328028:TBA328032 TKV328028:TKW328032 TUR328028:TUS328032 UEN328028:UEO328032 UOJ328028:UOK328032 UYF328028:UYG328032 VIB328028:VIC328032 VRX328028:VRY328032 WBT328028:WBU328032 WLP328028:WLQ328032 WVL328028:WVM328032 D393564:E393568 IZ393564:JA393568 SV393564:SW393568 ACR393564:ACS393568 AMN393564:AMO393568 AWJ393564:AWK393568 BGF393564:BGG393568 BQB393564:BQC393568 BZX393564:BZY393568 CJT393564:CJU393568 CTP393564:CTQ393568 DDL393564:DDM393568 DNH393564:DNI393568 DXD393564:DXE393568 EGZ393564:EHA393568 EQV393564:EQW393568 FAR393564:FAS393568 FKN393564:FKO393568 FUJ393564:FUK393568 GEF393564:GEG393568 GOB393564:GOC393568 GXX393564:GXY393568 HHT393564:HHU393568 HRP393564:HRQ393568 IBL393564:IBM393568 ILH393564:ILI393568 IVD393564:IVE393568 JEZ393564:JFA393568 JOV393564:JOW393568 JYR393564:JYS393568 KIN393564:KIO393568 KSJ393564:KSK393568 LCF393564:LCG393568 LMB393564:LMC393568 LVX393564:LVY393568 MFT393564:MFU393568 MPP393564:MPQ393568 MZL393564:MZM393568 NJH393564:NJI393568 NTD393564:NTE393568 OCZ393564:ODA393568 OMV393564:OMW393568 OWR393564:OWS393568 PGN393564:PGO393568 PQJ393564:PQK393568 QAF393564:QAG393568 QKB393564:QKC393568 QTX393564:QTY393568 RDT393564:RDU393568 RNP393564:RNQ393568 RXL393564:RXM393568 SHH393564:SHI393568 SRD393564:SRE393568 TAZ393564:TBA393568 TKV393564:TKW393568 TUR393564:TUS393568 UEN393564:UEO393568 UOJ393564:UOK393568 UYF393564:UYG393568 VIB393564:VIC393568 VRX393564:VRY393568 WBT393564:WBU393568 WLP393564:WLQ393568 WVL393564:WVM393568 D459100:E459104 IZ459100:JA459104 SV459100:SW459104 ACR459100:ACS459104 AMN459100:AMO459104 AWJ459100:AWK459104 BGF459100:BGG459104 BQB459100:BQC459104 BZX459100:BZY459104 CJT459100:CJU459104 CTP459100:CTQ459104 DDL459100:DDM459104 DNH459100:DNI459104 DXD459100:DXE459104 EGZ459100:EHA459104 EQV459100:EQW459104 FAR459100:FAS459104 FKN459100:FKO459104 FUJ459100:FUK459104 GEF459100:GEG459104 GOB459100:GOC459104 GXX459100:GXY459104 HHT459100:HHU459104 HRP459100:HRQ459104 IBL459100:IBM459104 ILH459100:ILI459104 IVD459100:IVE459104 JEZ459100:JFA459104 JOV459100:JOW459104 JYR459100:JYS459104 KIN459100:KIO459104 KSJ459100:KSK459104 LCF459100:LCG459104 LMB459100:LMC459104 LVX459100:LVY459104 MFT459100:MFU459104 MPP459100:MPQ459104 MZL459100:MZM459104 NJH459100:NJI459104 NTD459100:NTE459104 OCZ459100:ODA459104 OMV459100:OMW459104 OWR459100:OWS459104 PGN459100:PGO459104 PQJ459100:PQK459104 QAF459100:QAG459104 QKB459100:QKC459104 QTX459100:QTY459104 RDT459100:RDU459104 RNP459100:RNQ459104 RXL459100:RXM459104 SHH459100:SHI459104 SRD459100:SRE459104 TAZ459100:TBA459104 TKV459100:TKW459104 TUR459100:TUS459104 UEN459100:UEO459104 UOJ459100:UOK459104 UYF459100:UYG459104 VIB459100:VIC459104 VRX459100:VRY459104 WBT459100:WBU459104 WLP459100:WLQ459104 WVL459100:WVM459104 D524636:E524640 IZ524636:JA524640 SV524636:SW524640 ACR524636:ACS524640 AMN524636:AMO524640 AWJ524636:AWK524640 BGF524636:BGG524640 BQB524636:BQC524640 BZX524636:BZY524640 CJT524636:CJU524640 CTP524636:CTQ524640 DDL524636:DDM524640 DNH524636:DNI524640 DXD524636:DXE524640 EGZ524636:EHA524640 EQV524636:EQW524640 FAR524636:FAS524640 FKN524636:FKO524640 FUJ524636:FUK524640 GEF524636:GEG524640 GOB524636:GOC524640 GXX524636:GXY524640 HHT524636:HHU524640 HRP524636:HRQ524640 IBL524636:IBM524640 ILH524636:ILI524640 IVD524636:IVE524640 JEZ524636:JFA524640 JOV524636:JOW524640 JYR524636:JYS524640 KIN524636:KIO524640 KSJ524636:KSK524640 LCF524636:LCG524640 LMB524636:LMC524640 LVX524636:LVY524640 MFT524636:MFU524640 MPP524636:MPQ524640 MZL524636:MZM524640 NJH524636:NJI524640 NTD524636:NTE524640 OCZ524636:ODA524640 OMV524636:OMW524640 OWR524636:OWS524640 PGN524636:PGO524640 PQJ524636:PQK524640 QAF524636:QAG524640 QKB524636:QKC524640 QTX524636:QTY524640 RDT524636:RDU524640 RNP524636:RNQ524640 RXL524636:RXM524640 SHH524636:SHI524640 SRD524636:SRE524640 TAZ524636:TBA524640 TKV524636:TKW524640 TUR524636:TUS524640 UEN524636:UEO524640 UOJ524636:UOK524640 UYF524636:UYG524640 VIB524636:VIC524640 VRX524636:VRY524640 WBT524636:WBU524640 WLP524636:WLQ524640 WVL524636:WVM524640 D590172:E590176 IZ590172:JA590176 SV590172:SW590176 ACR590172:ACS590176 AMN590172:AMO590176 AWJ590172:AWK590176 BGF590172:BGG590176 BQB590172:BQC590176 BZX590172:BZY590176 CJT590172:CJU590176 CTP590172:CTQ590176 DDL590172:DDM590176 DNH590172:DNI590176 DXD590172:DXE590176 EGZ590172:EHA590176 EQV590172:EQW590176 FAR590172:FAS590176 FKN590172:FKO590176 FUJ590172:FUK590176 GEF590172:GEG590176 GOB590172:GOC590176 GXX590172:GXY590176 HHT590172:HHU590176 HRP590172:HRQ590176 IBL590172:IBM590176 ILH590172:ILI590176 IVD590172:IVE590176 JEZ590172:JFA590176 JOV590172:JOW590176 JYR590172:JYS590176 KIN590172:KIO590176 KSJ590172:KSK590176 LCF590172:LCG590176 LMB590172:LMC590176 LVX590172:LVY590176 MFT590172:MFU590176 MPP590172:MPQ590176 MZL590172:MZM590176 NJH590172:NJI590176 NTD590172:NTE590176 OCZ590172:ODA590176 OMV590172:OMW590176 OWR590172:OWS590176 PGN590172:PGO590176 PQJ590172:PQK590176 QAF590172:QAG590176 QKB590172:QKC590176 QTX590172:QTY590176 RDT590172:RDU590176 RNP590172:RNQ590176 RXL590172:RXM590176 SHH590172:SHI590176 SRD590172:SRE590176 TAZ590172:TBA590176 TKV590172:TKW590176 TUR590172:TUS590176 UEN590172:UEO590176 UOJ590172:UOK590176 UYF590172:UYG590176 VIB590172:VIC590176 VRX590172:VRY590176 WBT590172:WBU590176 WLP590172:WLQ590176 WVL590172:WVM590176 D655708:E655712 IZ655708:JA655712 SV655708:SW655712 ACR655708:ACS655712 AMN655708:AMO655712 AWJ655708:AWK655712 BGF655708:BGG655712 BQB655708:BQC655712 BZX655708:BZY655712 CJT655708:CJU655712 CTP655708:CTQ655712 DDL655708:DDM655712 DNH655708:DNI655712 DXD655708:DXE655712 EGZ655708:EHA655712 EQV655708:EQW655712 FAR655708:FAS655712 FKN655708:FKO655712 FUJ655708:FUK655712 GEF655708:GEG655712 GOB655708:GOC655712 GXX655708:GXY655712 HHT655708:HHU655712 HRP655708:HRQ655712 IBL655708:IBM655712 ILH655708:ILI655712 IVD655708:IVE655712 JEZ655708:JFA655712 JOV655708:JOW655712 JYR655708:JYS655712 KIN655708:KIO655712 KSJ655708:KSK655712 LCF655708:LCG655712 LMB655708:LMC655712 LVX655708:LVY655712 MFT655708:MFU655712 MPP655708:MPQ655712 MZL655708:MZM655712 NJH655708:NJI655712 NTD655708:NTE655712 OCZ655708:ODA655712 OMV655708:OMW655712 OWR655708:OWS655712 PGN655708:PGO655712 PQJ655708:PQK655712 QAF655708:QAG655712 QKB655708:QKC655712 QTX655708:QTY655712 RDT655708:RDU655712 RNP655708:RNQ655712 RXL655708:RXM655712 SHH655708:SHI655712 SRD655708:SRE655712 TAZ655708:TBA655712 TKV655708:TKW655712 TUR655708:TUS655712 UEN655708:UEO655712 UOJ655708:UOK655712 UYF655708:UYG655712 VIB655708:VIC655712 VRX655708:VRY655712 WBT655708:WBU655712 WLP655708:WLQ655712 WVL655708:WVM655712 D721244:E721248 IZ721244:JA721248 SV721244:SW721248 ACR721244:ACS721248 AMN721244:AMO721248 AWJ721244:AWK721248 BGF721244:BGG721248 BQB721244:BQC721248 BZX721244:BZY721248 CJT721244:CJU721248 CTP721244:CTQ721248 DDL721244:DDM721248 DNH721244:DNI721248 DXD721244:DXE721248 EGZ721244:EHA721248 EQV721244:EQW721248 FAR721244:FAS721248 FKN721244:FKO721248 FUJ721244:FUK721248 GEF721244:GEG721248 GOB721244:GOC721248 GXX721244:GXY721248 HHT721244:HHU721248 HRP721244:HRQ721248 IBL721244:IBM721248 ILH721244:ILI721248 IVD721244:IVE721248 JEZ721244:JFA721248 JOV721244:JOW721248 JYR721244:JYS721248 KIN721244:KIO721248 KSJ721244:KSK721248 LCF721244:LCG721248 LMB721244:LMC721248 LVX721244:LVY721248 MFT721244:MFU721248 MPP721244:MPQ721248 MZL721244:MZM721248 NJH721244:NJI721248 NTD721244:NTE721248 OCZ721244:ODA721248 OMV721244:OMW721248 OWR721244:OWS721248 PGN721244:PGO721248 PQJ721244:PQK721248 QAF721244:QAG721248 QKB721244:QKC721248 QTX721244:QTY721248 RDT721244:RDU721248 RNP721244:RNQ721248 RXL721244:RXM721248 SHH721244:SHI721248 SRD721244:SRE721248 TAZ721244:TBA721248 TKV721244:TKW721248 TUR721244:TUS721248 UEN721244:UEO721248 UOJ721244:UOK721248 UYF721244:UYG721248 VIB721244:VIC721248 VRX721244:VRY721248 WBT721244:WBU721248 WLP721244:WLQ721248 WVL721244:WVM721248 D786780:E786784 IZ786780:JA786784 SV786780:SW786784 ACR786780:ACS786784 AMN786780:AMO786784 AWJ786780:AWK786784 BGF786780:BGG786784 BQB786780:BQC786784 BZX786780:BZY786784 CJT786780:CJU786784 CTP786780:CTQ786784 DDL786780:DDM786784 DNH786780:DNI786784 DXD786780:DXE786784 EGZ786780:EHA786784 EQV786780:EQW786784 FAR786780:FAS786784 FKN786780:FKO786784 FUJ786780:FUK786784 GEF786780:GEG786784 GOB786780:GOC786784 GXX786780:GXY786784 HHT786780:HHU786784 HRP786780:HRQ786784 IBL786780:IBM786784 ILH786780:ILI786784 IVD786780:IVE786784 JEZ786780:JFA786784 JOV786780:JOW786784 JYR786780:JYS786784 KIN786780:KIO786784 KSJ786780:KSK786784 LCF786780:LCG786784 LMB786780:LMC786784 LVX786780:LVY786784 MFT786780:MFU786784 MPP786780:MPQ786784 MZL786780:MZM786784 NJH786780:NJI786784 NTD786780:NTE786784 OCZ786780:ODA786784 OMV786780:OMW786784 OWR786780:OWS786784 PGN786780:PGO786784 PQJ786780:PQK786784 QAF786780:QAG786784 QKB786780:QKC786784 QTX786780:QTY786784 RDT786780:RDU786784 RNP786780:RNQ786784 RXL786780:RXM786784 SHH786780:SHI786784 SRD786780:SRE786784 TAZ786780:TBA786784 TKV786780:TKW786784 TUR786780:TUS786784 UEN786780:UEO786784 UOJ786780:UOK786784 UYF786780:UYG786784 VIB786780:VIC786784 VRX786780:VRY786784 WBT786780:WBU786784 WLP786780:WLQ786784 WVL786780:WVM786784 D852316:E852320 IZ852316:JA852320 SV852316:SW852320 ACR852316:ACS852320 AMN852316:AMO852320 AWJ852316:AWK852320 BGF852316:BGG852320 BQB852316:BQC852320 BZX852316:BZY852320 CJT852316:CJU852320 CTP852316:CTQ852320 DDL852316:DDM852320 DNH852316:DNI852320 DXD852316:DXE852320 EGZ852316:EHA852320 EQV852316:EQW852320 FAR852316:FAS852320 FKN852316:FKO852320 FUJ852316:FUK852320 GEF852316:GEG852320 GOB852316:GOC852320 GXX852316:GXY852320 HHT852316:HHU852320 HRP852316:HRQ852320 IBL852316:IBM852320 ILH852316:ILI852320 IVD852316:IVE852320 JEZ852316:JFA852320 JOV852316:JOW852320 JYR852316:JYS852320 KIN852316:KIO852320 KSJ852316:KSK852320 LCF852316:LCG852320 LMB852316:LMC852320 LVX852316:LVY852320 MFT852316:MFU852320 MPP852316:MPQ852320 MZL852316:MZM852320 NJH852316:NJI852320 NTD852316:NTE852320 OCZ852316:ODA852320 OMV852316:OMW852320 OWR852316:OWS852320 PGN852316:PGO852320 PQJ852316:PQK852320 QAF852316:QAG852320 QKB852316:QKC852320 QTX852316:QTY852320 RDT852316:RDU852320 RNP852316:RNQ852320 RXL852316:RXM852320 SHH852316:SHI852320 SRD852316:SRE852320 TAZ852316:TBA852320 TKV852316:TKW852320 TUR852316:TUS852320 UEN852316:UEO852320 UOJ852316:UOK852320 UYF852316:UYG852320 VIB852316:VIC852320 VRX852316:VRY852320 WBT852316:WBU852320 WLP852316:WLQ852320 WVL852316:WVM852320 D917852:E917856 IZ917852:JA917856 SV917852:SW917856 ACR917852:ACS917856 AMN917852:AMO917856 AWJ917852:AWK917856 BGF917852:BGG917856 BQB917852:BQC917856 BZX917852:BZY917856 CJT917852:CJU917856 CTP917852:CTQ917856 DDL917852:DDM917856 DNH917852:DNI917856 DXD917852:DXE917856 EGZ917852:EHA917856 EQV917852:EQW917856 FAR917852:FAS917856 FKN917852:FKO917856 FUJ917852:FUK917856 GEF917852:GEG917856 GOB917852:GOC917856 GXX917852:GXY917856 HHT917852:HHU917856 HRP917852:HRQ917856 IBL917852:IBM917856 ILH917852:ILI917856 IVD917852:IVE917856 JEZ917852:JFA917856 JOV917852:JOW917856 JYR917852:JYS917856 KIN917852:KIO917856 KSJ917852:KSK917856 LCF917852:LCG917856 LMB917852:LMC917856 LVX917852:LVY917856 MFT917852:MFU917856 MPP917852:MPQ917856 MZL917852:MZM917856 NJH917852:NJI917856 NTD917852:NTE917856 OCZ917852:ODA917856 OMV917852:OMW917856 OWR917852:OWS917856 PGN917852:PGO917856 PQJ917852:PQK917856 QAF917852:QAG917856 QKB917852:QKC917856 QTX917852:QTY917856 RDT917852:RDU917856 RNP917852:RNQ917856 RXL917852:RXM917856 SHH917852:SHI917856 SRD917852:SRE917856 TAZ917852:TBA917856 TKV917852:TKW917856 TUR917852:TUS917856 UEN917852:UEO917856 UOJ917852:UOK917856 UYF917852:UYG917856 VIB917852:VIC917856 VRX917852:VRY917856 WBT917852:WBU917856 WLP917852:WLQ917856 WVL917852:WVM917856 D983388:E983392 IZ983388:JA983392 SV983388:SW983392 ACR983388:ACS983392 AMN983388:AMO983392 AWJ983388:AWK983392 BGF983388:BGG983392 BQB983388:BQC983392 BZX983388:BZY983392 CJT983388:CJU983392 CTP983388:CTQ983392 DDL983388:DDM983392 DNH983388:DNI983392 DXD983388:DXE983392 EGZ983388:EHA983392 EQV983388:EQW983392 FAR983388:FAS983392 FKN983388:FKO983392 FUJ983388:FUK983392 GEF983388:GEG983392 GOB983388:GOC983392 GXX983388:GXY983392 HHT983388:HHU983392 HRP983388:HRQ983392 IBL983388:IBM983392 ILH983388:ILI983392 IVD983388:IVE983392 JEZ983388:JFA983392 JOV983388:JOW983392 JYR983388:JYS983392 KIN983388:KIO983392 KSJ983388:KSK983392 LCF983388:LCG983392 LMB983388:LMC983392 LVX983388:LVY983392 MFT983388:MFU983392 MPP983388:MPQ983392 MZL983388:MZM983392 NJH983388:NJI983392 NTD983388:NTE983392 OCZ983388:ODA983392 OMV983388:OMW983392 OWR983388:OWS983392 PGN983388:PGO983392 PQJ983388:PQK983392 QAF983388:QAG983392 QKB983388:QKC983392 QTX983388:QTY983392 RDT983388:RDU983392 RNP983388:RNQ983392 RXL983388:RXM983392 SHH983388:SHI983392 SRD983388:SRE983392 TAZ983388:TBA983392 TKV983388:TKW983392 TUR983388:TUS983392 UEN983388:UEO983392 UOJ983388:UOK983392 UYF983388:UYG983392 VIB983388:VIC983392 VRX983388:VRY983392 WBT983388:WBU983392 WLP983388:WLQ983392 WVL983388:WVM983392 I154 F128:I128 I150 I152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F18" sqref="F18"/>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41.375" style="29" customWidth="1"/>
    <col min="6" max="7" width="24.25" style="119" customWidth="1"/>
    <col min="8" max="9" width="0" style="113" hidden="1" customWidth="1"/>
    <col min="10" max="15" width="0" style="25" hidden="1" customWidth="1"/>
    <col min="16" max="16384" width="9.125" style="25"/>
  </cols>
  <sheetData>
    <row r="1" spans="1:9" s="77" customFormat="1" ht="22.6" customHeight="1">
      <c r="A1" s="1108" t="str">
        <f>'Attach 3(JV)'!A1</f>
        <v>Specification No.:CC/NT/W-RT/DOM/A06/25/16859</v>
      </c>
      <c r="B1" s="1108"/>
      <c r="C1" s="1108"/>
      <c r="D1" s="1108"/>
      <c r="E1" s="521"/>
      <c r="F1" s="522"/>
      <c r="G1" s="502" t="str">
        <f>"Attachment-4 " &amp; 'Attach 3(JV)'!AV1</f>
        <v xml:space="preserve">Attachment-4 </v>
      </c>
      <c r="H1" s="113"/>
      <c r="I1" s="113"/>
    </row>
    <row r="3" spans="1:9" ht="54" customHeight="1">
      <c r="A3" s="788" t="str">
        <f>'Attach 3(JV)'!A3</f>
        <v>400kV Reactor Package 4RT-13 for Procurement of 03 Nos. 400kV 3-Phase 125MVAR Reactors under “Procurement of Transformers and Reactors under vendor development from SIS Reserve Fund”.</v>
      </c>
      <c r="B3" s="789"/>
      <c r="C3" s="789"/>
      <c r="D3" s="789"/>
      <c r="E3" s="789"/>
      <c r="F3" s="789"/>
      <c r="G3" s="789"/>
    </row>
    <row r="4" spans="1:9" ht="20.05" customHeight="1">
      <c r="A4" s="28"/>
      <c r="H4" s="736"/>
    </row>
    <row r="5" spans="1:9" ht="20.05" customHeight="1">
      <c r="A5" s="817" t="s">
        <v>321</v>
      </c>
      <c r="B5" s="817"/>
      <c r="C5" s="817"/>
      <c r="D5" s="817"/>
      <c r="E5" s="817"/>
      <c r="F5" s="817"/>
      <c r="G5" s="817"/>
      <c r="H5" s="736"/>
    </row>
    <row r="6" spans="1:9" ht="20.05" customHeight="1">
      <c r="A6" s="32"/>
      <c r="H6" s="736"/>
    </row>
    <row r="7" spans="1:9" ht="20.05" customHeight="1">
      <c r="A7" s="33" t="str">
        <f>'Attach 3(JV)'!A7</f>
        <v>Bidder’s Name and Address  :</v>
      </c>
      <c r="F7" s="15" t="str">
        <f>'Attach 3(JV)'!E7</f>
        <v>To:</v>
      </c>
      <c r="H7" s="736"/>
    </row>
    <row r="8" spans="1:9" ht="36" customHeight="1">
      <c r="A8" s="823" t="str">
        <f>'Attach 3(JV)'!A8</f>
        <v/>
      </c>
      <c r="B8" s="823"/>
      <c r="C8" s="823"/>
      <c r="D8" s="823"/>
      <c r="F8" s="106" t="str">
        <f>'Attach 3(JV)'!E8</f>
        <v>Contract Services</v>
      </c>
      <c r="H8" s="736"/>
    </row>
    <row r="9" spans="1:9" ht="20.05" customHeight="1">
      <c r="A9" s="13" t="s">
        <v>58</v>
      </c>
      <c r="B9" s="820">
        <f>'Attach 3(JV)'!B9</f>
        <v>0</v>
      </c>
      <c r="C9" s="820"/>
      <c r="D9" s="820"/>
      <c r="F9" s="106" t="str">
        <f>'Attach 3(JV)'!E9</f>
        <v>Power Grid Corporation of India Ltd.,</v>
      </c>
      <c r="H9" s="736"/>
    </row>
    <row r="10" spans="1:9" ht="20.05" customHeight="1">
      <c r="A10" s="13" t="s">
        <v>60</v>
      </c>
      <c r="B10" s="820">
        <f>'Attach 3(JV)'!B10</f>
        <v>0</v>
      </c>
      <c r="C10" s="820"/>
      <c r="D10" s="820"/>
      <c r="F10" s="106" t="str">
        <f>'Attach 3(JV)'!E10</f>
        <v>"Saudamini", Plot No. 2, Sector 29</v>
      </c>
      <c r="H10" s="736"/>
    </row>
    <row r="11" spans="1:9" ht="20.05" customHeight="1">
      <c r="B11" s="820">
        <f>'Attach 3(JV)'!B11</f>
        <v>0</v>
      </c>
      <c r="C11" s="820"/>
      <c r="D11" s="820"/>
      <c r="F11" s="106" t="str">
        <f>'Attach 3(JV)'!E11</f>
        <v>Gurugram (Haryana) - 122001</v>
      </c>
    </row>
    <row r="12" spans="1:9" ht="20.05" customHeight="1">
      <c r="A12" s="32"/>
      <c r="B12" s="820">
        <f>'Attach 3(JV)'!B12</f>
        <v>0</v>
      </c>
      <c r="C12" s="820"/>
      <c r="D12" s="820"/>
      <c r="E12" s="15"/>
    </row>
    <row r="13" spans="1:9" ht="20.05" customHeight="1">
      <c r="A13" s="32"/>
      <c r="B13" s="102"/>
      <c r="C13" s="102"/>
      <c r="D13" s="102"/>
      <c r="E13" s="25"/>
      <c r="F13" s="120"/>
      <c r="G13" s="120"/>
    </row>
    <row r="14" spans="1:9" ht="20.05" customHeight="1">
      <c r="A14" s="32"/>
      <c r="B14" s="102"/>
      <c r="C14" s="102"/>
      <c r="D14" s="102"/>
    </row>
    <row r="15" spans="1:9" ht="20.05" customHeight="1">
      <c r="A15" s="29" t="s">
        <v>64</v>
      </c>
    </row>
    <row r="16" spans="1:9" ht="20.05"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322</v>
      </c>
      <c r="G17" s="121" t="s">
        <v>323</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324</v>
      </c>
      <c r="G18" s="125" t="s">
        <v>324</v>
      </c>
      <c r="H18" s="111" t="str">
        <f t="shared" ref="H18:I25" si="0">IF(F18 = "", "", F18&amp; ", ")</f>
        <v xml:space="preserve">[Name of Countries], </v>
      </c>
      <c r="I18" s="111" t="str">
        <f t="shared" si="0"/>
        <v xml:space="preserve">[Name of Countries], </v>
      </c>
    </row>
    <row r="19" spans="1:9" ht="32.950000000000003" customHeight="1">
      <c r="A19" s="123"/>
      <c r="B19" s="123"/>
      <c r="C19" s="123"/>
      <c r="D19" s="123"/>
      <c r="E19" s="123"/>
      <c r="F19" s="125"/>
      <c r="G19" s="125"/>
      <c r="H19" s="111" t="str">
        <f t="shared" si="0"/>
        <v/>
      </c>
      <c r="I19" s="111" t="str">
        <f t="shared" si="0"/>
        <v/>
      </c>
    </row>
    <row r="20" spans="1:9" ht="32.950000000000003" customHeight="1">
      <c r="A20" s="123"/>
      <c r="B20" s="123"/>
      <c r="C20" s="123"/>
      <c r="D20" s="37"/>
      <c r="E20" s="123"/>
      <c r="F20" s="125"/>
      <c r="G20" s="125"/>
      <c r="H20" s="111" t="str">
        <f t="shared" si="0"/>
        <v/>
      </c>
      <c r="I20" s="111" t="str">
        <f t="shared" si="0"/>
        <v/>
      </c>
    </row>
    <row r="21" spans="1:9" ht="32.950000000000003" customHeight="1">
      <c r="A21" s="36" t="s">
        <v>66</v>
      </c>
      <c r="B21" s="62" t="str">
        <f>'Attach 3(JV)'!B24</f>
        <v>--</v>
      </c>
      <c r="D21" s="37" t="s">
        <v>67</v>
      </c>
      <c r="E21" s="196" t="str">
        <f>'Attach 3(JV)'!E24</f>
        <v/>
      </c>
      <c r="F21" s="125"/>
      <c r="G21" s="125"/>
      <c r="H21" s="111" t="str">
        <f t="shared" si="0"/>
        <v/>
      </c>
      <c r="I21" s="111" t="str">
        <f t="shared" si="0"/>
        <v/>
      </c>
    </row>
    <row r="22" spans="1:9" ht="32.950000000000003" customHeight="1">
      <c r="A22" s="36" t="s">
        <v>68</v>
      </c>
      <c r="B22" s="196" t="str">
        <f>'Attach 3(JV)'!B25</f>
        <v/>
      </c>
      <c r="D22" s="37" t="s">
        <v>69</v>
      </c>
      <c r="E22" s="196" t="str">
        <f>'Attach 3(JV)'!E25</f>
        <v/>
      </c>
      <c r="F22" s="125"/>
      <c r="G22" s="125"/>
      <c r="H22" s="111" t="str">
        <f t="shared" si="0"/>
        <v/>
      </c>
      <c r="I22" s="111" t="str">
        <f t="shared" si="0"/>
        <v/>
      </c>
    </row>
    <row r="23" spans="1:9" ht="32.950000000000003" customHeight="1">
      <c r="D23" s="37"/>
      <c r="F23" s="125"/>
      <c r="G23" s="125"/>
      <c r="H23" s="111" t="str">
        <f t="shared" si="0"/>
        <v/>
      </c>
      <c r="I23" s="111" t="str">
        <f t="shared" si="0"/>
        <v/>
      </c>
    </row>
    <row r="24" spans="1:9" ht="32.950000000000003" customHeight="1">
      <c r="D24" s="37"/>
      <c r="F24" s="125"/>
      <c r="G24" s="125"/>
      <c r="H24" s="111" t="str">
        <f t="shared" si="0"/>
        <v/>
      </c>
      <c r="I24" s="111" t="str">
        <f t="shared" si="0"/>
        <v/>
      </c>
    </row>
    <row r="25" spans="1:9" ht="32.950000000000003" customHeight="1">
      <c r="A25" s="25"/>
      <c r="B25" s="25"/>
      <c r="C25" s="25"/>
      <c r="D25" s="25"/>
      <c r="E25" s="25"/>
      <c r="F25" s="125"/>
      <c r="G25" s="125"/>
      <c r="H25" s="111" t="str">
        <f t="shared" si="0"/>
        <v/>
      </c>
      <c r="I25" s="111" t="str">
        <f t="shared" si="0"/>
        <v/>
      </c>
    </row>
    <row r="26" spans="1:9" ht="32.95000000000000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2.950000000000003" customHeight="1">
      <c r="A27" s="25"/>
      <c r="B27" s="25"/>
      <c r="C27" s="25"/>
      <c r="D27" s="25"/>
      <c r="E27" s="25"/>
    </row>
    <row r="28" spans="1:9" ht="32.950000000000003" customHeight="1">
      <c r="A28" s="25"/>
      <c r="B28" s="25"/>
      <c r="C28" s="25"/>
      <c r="D28" s="25"/>
      <c r="E28" s="25"/>
    </row>
    <row r="29" spans="1:9" ht="32.950000000000003" customHeight="1">
      <c r="A29" s="25"/>
      <c r="B29" s="25"/>
      <c r="C29" s="25"/>
      <c r="D29" s="25"/>
      <c r="E29" s="25"/>
    </row>
    <row r="30" spans="1:9" ht="20.05" customHeight="1"/>
    <row r="31" spans="1:9" ht="20.05" customHeight="1">
      <c r="A31" s="38"/>
    </row>
    <row r="32" spans="1:9" ht="20.05" customHeight="1"/>
    <row r="33" spans="1:1" ht="20.05" customHeight="1"/>
    <row r="34" spans="1:1" ht="20.05" customHeight="1">
      <c r="A34" s="38"/>
    </row>
    <row r="35" spans="1:1" ht="20.05" customHeight="1"/>
    <row r="36" spans="1:1" ht="20.05" customHeight="1">
      <c r="A36" s="38"/>
    </row>
    <row r="37" spans="1:1" ht="20.05" customHeight="1"/>
    <row r="38" spans="1:1" ht="20.05" customHeight="1">
      <c r="A38" s="38"/>
    </row>
    <row r="39" spans="1:1" ht="20.05" customHeight="1"/>
    <row r="40" spans="1:1" ht="20.05" customHeight="1"/>
    <row r="41" spans="1:1" ht="20.05" customHeight="1"/>
    <row r="42" spans="1:1" ht="20.05" customHeight="1"/>
  </sheetData>
  <sheetProtection algorithmName="SHA-512" hashValue="4wMBuqaQonfqq153tIDyiem7hdUcjWGfV+NdR3PzGEOBW+kFrRE0ujH4b535vLr7YI00H88wNJ90ADSD2PfY/g==" saltValue="Q8C3rUPeyQTXGH71h2vTYw==" spinCount="100000" sheet="1" objects="1" scenarios="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25" defaultRowHeight="14.95"/>
  <cols>
    <col min="1" max="1" width="12.125" style="29" customWidth="1"/>
    <col min="2" max="2" width="23.75" style="29" customWidth="1"/>
    <col min="3" max="3" width="26.375" style="29" customWidth="1"/>
    <col min="4" max="4" width="12.25" style="29" customWidth="1"/>
    <col min="5" max="5" width="26.75" style="29" customWidth="1"/>
    <col min="6" max="8" width="9.125" style="166"/>
    <col min="9" max="38" width="9.125" style="167"/>
    <col min="39" max="16384" width="9.125" style="25"/>
  </cols>
  <sheetData>
    <row r="1" spans="1:38" s="510" customFormat="1" ht="20.25" customHeight="1">
      <c r="A1" s="1111" t="str">
        <f>'Attach 3(JV)'!A1</f>
        <v>Specification No.:CC/NT/W-RT/DOM/A06/25/16859</v>
      </c>
      <c r="B1" s="1111"/>
      <c r="C1" s="111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05" customHeight="1"/>
    <row r="3" spans="1:38" ht="63" customHeight="1">
      <c r="A3" s="788" t="str">
        <f>'Attach 3(JV)'!A3</f>
        <v>400kV Reactor Package 4RT-13 for Procurement of 03 Nos. 400kV 3-Phase 125MVAR Reactors under “Procurement of Transformers and Reactors under vendor development from SIS Reserve Fund”.</v>
      </c>
      <c r="B3" s="789"/>
      <c r="C3" s="789"/>
      <c r="D3" s="789"/>
      <c r="E3" s="789"/>
      <c r="F3" s="168"/>
      <c r="G3" s="169"/>
      <c r="H3" s="168"/>
    </row>
    <row r="4" spans="1:38" ht="11.05" customHeight="1">
      <c r="A4" s="28"/>
      <c r="H4" s="170"/>
      <c r="I4" s="171"/>
    </row>
    <row r="5" spans="1:38" ht="20.05" customHeight="1">
      <c r="A5" s="817" t="s">
        <v>325</v>
      </c>
      <c r="B5" s="817"/>
      <c r="C5" s="817"/>
      <c r="D5" s="817"/>
      <c r="E5" s="817"/>
      <c r="F5" s="168"/>
      <c r="H5" s="170"/>
      <c r="I5" s="171"/>
    </row>
    <row r="6" spans="1:38" ht="11.05" customHeight="1">
      <c r="A6" s="32"/>
      <c r="H6" s="170"/>
      <c r="I6" s="171"/>
    </row>
    <row r="7" spans="1:38" ht="20.05" customHeight="1">
      <c r="A7" s="33" t="str">
        <f>'Attach 3(JV)'!A7</f>
        <v>Bidder’s Name and Address  :</v>
      </c>
      <c r="D7" s="15" t="str">
        <f>'Attach 3(JV)'!E7</f>
        <v>To:</v>
      </c>
      <c r="H7" s="170"/>
      <c r="I7" s="171"/>
    </row>
    <row r="8" spans="1:38" s="124" customFormat="1" ht="36" customHeight="1">
      <c r="A8" s="823" t="str">
        <f>'Attach 3(JV)'!A8</f>
        <v/>
      </c>
      <c r="B8" s="823"/>
      <c r="C8" s="823"/>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05" customHeight="1">
      <c r="A9" s="13" t="s">
        <v>58</v>
      </c>
      <c r="B9" s="820">
        <f>'Attach 3(JV)'!B9</f>
        <v>0</v>
      </c>
      <c r="C9" s="820"/>
      <c r="D9" s="12" t="str">
        <f>'Attach 3(JV)'!E9</f>
        <v>Power Grid Corporation of India Ltd.,</v>
      </c>
      <c r="H9" s="170"/>
      <c r="I9" s="171"/>
    </row>
    <row r="10" spans="1:38" ht="20.05" customHeight="1">
      <c r="A10" s="13" t="s">
        <v>60</v>
      </c>
      <c r="B10" s="820">
        <f>'Attach 3(JV)'!B10</f>
        <v>0</v>
      </c>
      <c r="C10" s="820"/>
      <c r="D10" s="12" t="str">
        <f>'Attach 3(JV)'!E10</f>
        <v>"Saudamini", Plot No. 2, Sector 29</v>
      </c>
      <c r="H10" s="170"/>
      <c r="I10" s="171"/>
    </row>
    <row r="11" spans="1:38" ht="20.05" customHeight="1">
      <c r="B11" s="820">
        <f>'Attach 3(JV)'!B11</f>
        <v>0</v>
      </c>
      <c r="C11" s="820"/>
      <c r="D11" s="12" t="str">
        <f>'Attach 3(JV)'!E11</f>
        <v>Gurugram (Haryana) - 122001</v>
      </c>
    </row>
    <row r="12" spans="1:38" ht="14.95" customHeight="1">
      <c r="A12" s="32"/>
      <c r="B12" s="820">
        <f>'Attach 3(JV)'!B12</f>
        <v>0</v>
      </c>
      <c r="C12" s="820"/>
      <c r="D12" s="12"/>
    </row>
    <row r="13" spans="1:38" ht="20.05" customHeight="1">
      <c r="A13" s="29" t="s">
        <v>64</v>
      </c>
    </row>
    <row r="14" spans="1:38" ht="79.5" customHeight="1">
      <c r="A14" s="1112" t="s">
        <v>326</v>
      </c>
      <c r="B14" s="1112"/>
      <c r="C14" s="1112"/>
      <c r="D14" s="1112"/>
      <c r="E14" s="1112"/>
    </row>
    <row r="15" spans="1:38" ht="20.05" customHeight="1">
      <c r="A15" s="107" t="s">
        <v>327</v>
      </c>
      <c r="B15" s="107" t="s">
        <v>328</v>
      </c>
      <c r="C15" s="107" t="s">
        <v>329</v>
      </c>
      <c r="D15" s="107" t="s">
        <v>330</v>
      </c>
      <c r="E15" s="107" t="s">
        <v>331</v>
      </c>
    </row>
    <row r="16" spans="1:38" ht="20.05" customHeight="1">
      <c r="A16" s="108">
        <v>1</v>
      </c>
      <c r="B16" s="198"/>
      <c r="C16" s="198"/>
      <c r="D16" s="198"/>
      <c r="E16" s="198"/>
    </row>
    <row r="17" spans="1:5" ht="20.05" customHeight="1">
      <c r="A17" s="109">
        <v>2</v>
      </c>
      <c r="B17" s="199"/>
      <c r="C17" s="199"/>
      <c r="D17" s="199"/>
      <c r="E17" s="199"/>
    </row>
    <row r="18" spans="1:5" ht="20.05" customHeight="1">
      <c r="A18" s="109">
        <v>3</v>
      </c>
      <c r="B18" s="199"/>
      <c r="C18" s="199"/>
      <c r="D18" s="199"/>
      <c r="E18" s="199"/>
    </row>
    <row r="19" spans="1:5" ht="20.05" customHeight="1">
      <c r="A19" s="109">
        <v>4</v>
      </c>
      <c r="B19" s="199"/>
      <c r="C19" s="199"/>
      <c r="D19" s="199"/>
      <c r="E19" s="199"/>
    </row>
    <row r="20" spans="1:5" ht="19.55" customHeight="1">
      <c r="A20" s="110">
        <v>5</v>
      </c>
      <c r="B20" s="200"/>
      <c r="C20" s="200"/>
      <c r="D20" s="200"/>
      <c r="E20" s="200"/>
    </row>
    <row r="21" spans="1:5" ht="14.95" customHeight="1">
      <c r="A21" s="25"/>
      <c r="B21" s="25"/>
      <c r="C21" s="25"/>
      <c r="D21" s="25"/>
      <c r="E21" s="25"/>
    </row>
    <row r="22" spans="1:5" ht="62.35" customHeight="1">
      <c r="A22" s="1112" t="s">
        <v>332</v>
      </c>
      <c r="B22" s="1112"/>
      <c r="C22" s="1112"/>
      <c r="D22" s="1112"/>
      <c r="E22" s="1112"/>
    </row>
    <row r="23" spans="1:5" ht="16" customHeight="1"/>
    <row r="24" spans="1:5" ht="23.1" customHeight="1">
      <c r="C24" s="37"/>
    </row>
    <row r="25" spans="1:5" ht="23.1" customHeight="1">
      <c r="A25" s="36" t="s">
        <v>66</v>
      </c>
      <c r="B25" s="62" t="str">
        <f>'Attach 3(JV)'!B24</f>
        <v>--</v>
      </c>
      <c r="C25" s="37" t="s">
        <v>67</v>
      </c>
      <c r="D25" s="1113" t="str">
        <f>'Attach 3(JV)'!E24</f>
        <v/>
      </c>
      <c r="E25" s="1113"/>
    </row>
    <row r="26" spans="1:5" ht="23.1" customHeight="1">
      <c r="A26" s="36" t="s">
        <v>68</v>
      </c>
      <c r="B26" s="196" t="str">
        <f>'Attach 3(JV)'!B25</f>
        <v/>
      </c>
      <c r="C26" s="37" t="s">
        <v>69</v>
      </c>
      <c r="D26" s="39" t="str">
        <f>'Attach 3(JV)'!E25</f>
        <v/>
      </c>
    </row>
    <row r="27" spans="1:5" ht="23.1" customHeight="1">
      <c r="C27" s="37"/>
      <c r="D27" s="37"/>
    </row>
    <row r="28" spans="1:5" ht="20.05" customHeight="1"/>
    <row r="29" spans="1:5" ht="20.05" customHeight="1">
      <c r="A29" s="38"/>
    </row>
    <row r="30" spans="1:5" ht="20.05" customHeight="1"/>
    <row r="31" spans="1:5" ht="20.05" customHeight="1"/>
    <row r="32" spans="1:5"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G98Rm9sryy+mFORV5J5dcXqn5XnraGILHbLRDWUAWrKqGCsdWMzg33HugSKf27uknxyV5twzCXpCh1vsoJA1mQ==" saltValue="qrIO7XlKRj4Woef27GXbhQ=="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50.625" style="29" customWidth="1"/>
    <col min="6" max="8" width="9.125" style="24"/>
    <col min="9" max="16384" width="9.125" style="25"/>
  </cols>
  <sheetData>
    <row r="1" spans="1:9" s="510" customFormat="1" ht="19.55" customHeight="1">
      <c r="A1" s="1111" t="str">
        <f>'Attach 3(JV)'!A1</f>
        <v>Specification No.:CC/NT/W-RT/DOM/A06/25/16859</v>
      </c>
      <c r="B1" s="1111"/>
      <c r="C1" s="1111"/>
      <c r="D1" s="1111"/>
      <c r="E1" s="524" t="str">
        <f>"Attachment-4(B) "&amp; 'Attach 3(JV)'!AT1</f>
        <v xml:space="preserve">Attachment-4(B) </v>
      </c>
      <c r="F1" s="509"/>
      <c r="G1" s="509"/>
      <c r="H1" s="509"/>
    </row>
    <row r="3" spans="1:9" ht="58.6" customHeight="1">
      <c r="A3" s="788" t="str">
        <f>'Attach 3(JV)'!A3</f>
        <v>400kV Reactor Package 4RT-13 for Procurement of 03 Nos. 400kV 3-Phase 125MVAR Reactors under “Procurement of Transformers and Reactors under vendor development from SIS Reserve Fund”.</v>
      </c>
      <c r="B3" s="789"/>
      <c r="C3" s="789"/>
      <c r="D3" s="789"/>
      <c r="E3" s="789"/>
      <c r="F3" s="26"/>
      <c r="G3" s="27"/>
      <c r="H3" s="26"/>
    </row>
    <row r="4" spans="1:9" ht="20.05" customHeight="1">
      <c r="A4" s="28"/>
      <c r="H4" s="30"/>
      <c r="I4" s="11"/>
    </row>
    <row r="5" spans="1:9" ht="20.05" customHeight="1">
      <c r="A5" s="817" t="s">
        <v>325</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row>
    <row r="12" spans="1:9" ht="20.05" customHeight="1">
      <c r="A12" s="32"/>
      <c r="B12" s="820">
        <f>'Attach 3(JV)'!B12</f>
        <v>0</v>
      </c>
      <c r="C12" s="820"/>
      <c r="D12" s="820"/>
      <c r="E12" s="12"/>
    </row>
    <row r="13" spans="1:9" ht="20.05" customHeight="1">
      <c r="A13" s="29" t="s">
        <v>64</v>
      </c>
    </row>
    <row r="14" spans="1:9" ht="20.05" customHeight="1">
      <c r="A14" s="32"/>
    </row>
    <row r="15" spans="1:9" ht="87.8" customHeight="1">
      <c r="A15" s="1112" t="s">
        <v>333</v>
      </c>
      <c r="B15" s="1112"/>
      <c r="C15" s="1112"/>
      <c r="D15" s="1112"/>
      <c r="E15" s="1112"/>
    </row>
    <row r="16" spans="1:9" ht="30.1" customHeight="1">
      <c r="A16" s="79" t="s">
        <v>259</v>
      </c>
      <c r="B16" s="1114"/>
      <c r="C16" s="1114"/>
      <c r="D16" s="1114"/>
      <c r="E16" s="1114"/>
    </row>
    <row r="17" spans="1:5" ht="30.1" customHeight="1">
      <c r="A17" s="79" t="s">
        <v>261</v>
      </c>
      <c r="B17" s="1114"/>
      <c r="C17" s="1114"/>
      <c r="D17" s="1114"/>
      <c r="E17" s="1114"/>
    </row>
    <row r="18" spans="1:5" ht="30.1" customHeight="1">
      <c r="A18" s="79" t="s">
        <v>263</v>
      </c>
      <c r="B18" s="1114"/>
      <c r="C18" s="1114"/>
      <c r="D18" s="1114"/>
      <c r="E18" s="1114"/>
    </row>
    <row r="19" spans="1:5" ht="30.1" customHeight="1">
      <c r="A19" s="42" t="s">
        <v>265</v>
      </c>
      <c r="B19" s="1114"/>
      <c r="C19" s="1114"/>
      <c r="D19" s="1114"/>
      <c r="E19" s="1114"/>
    </row>
    <row r="20" spans="1:5" ht="30.1" customHeight="1">
      <c r="A20" s="42" t="s">
        <v>334</v>
      </c>
      <c r="B20" s="1114"/>
      <c r="C20" s="1114"/>
      <c r="D20" s="1114"/>
      <c r="E20" s="1114"/>
    </row>
    <row r="21" spans="1:5" ht="30.1" customHeight="1">
      <c r="A21" s="42" t="s">
        <v>335</v>
      </c>
      <c r="B21" s="1114"/>
      <c r="C21" s="1114"/>
      <c r="D21" s="1114"/>
      <c r="E21" s="1114"/>
    </row>
    <row r="22" spans="1:5" ht="16.5" customHeight="1">
      <c r="A22" s="103"/>
    </row>
    <row r="23" spans="1:5" ht="28.05" customHeight="1">
      <c r="D23" s="37"/>
    </row>
    <row r="24" spans="1:5" ht="28.05" customHeight="1">
      <c r="A24" s="36" t="s">
        <v>66</v>
      </c>
      <c r="B24" s="62" t="str">
        <f>'Attach 3(JV)'!B24</f>
        <v>--</v>
      </c>
      <c r="D24" s="37" t="s">
        <v>67</v>
      </c>
      <c r="E24" s="196" t="str">
        <f>'Attach 3(JV)'!E24</f>
        <v/>
      </c>
    </row>
    <row r="25" spans="1:5" ht="28.05" customHeight="1">
      <c r="A25" s="36" t="s">
        <v>68</v>
      </c>
      <c r="B25" s="196" t="str">
        <f>'Attach 3(JV)'!B25</f>
        <v/>
      </c>
      <c r="D25" s="37" t="s">
        <v>69</v>
      </c>
      <c r="E25" s="196" t="str">
        <f>'Attach 3(JV)'!E25</f>
        <v/>
      </c>
    </row>
    <row r="26" spans="1:5" ht="28.05" customHeight="1">
      <c r="D26" s="37"/>
    </row>
    <row r="27" spans="1:5" ht="32.950000000000003" customHeight="1"/>
    <row r="28" spans="1:5" ht="32.950000000000003"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c r="A35" s="38"/>
    </row>
  </sheetData>
  <sheetProtection algorithmName="SHA-512" hashValue="BwBeYPuOz2FCJx6arAoa2cPv/f71APxkVrJ6N75+oGQUsqSeqecDL/TC/rHWaw3R5xOPxIuEwtcdNKLad7V+JQ==" saltValue="oAV4SNVyzvMI6+7mDmnRQw==" spinCount="100000" sheet="1" objects="1" scenarios="1"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28" sqref="B28"/>
    </sheetView>
  </sheetViews>
  <sheetFormatPr defaultColWidth="9.125" defaultRowHeight="14.95"/>
  <cols>
    <col min="1" max="1" width="12.125" style="29" customWidth="1"/>
    <col min="2" max="2" width="30.75" style="29" customWidth="1"/>
    <col min="3" max="3" width="20.375" style="29" customWidth="1"/>
    <col min="4" max="4" width="24.25" style="29" customWidth="1"/>
    <col min="5" max="5" width="35.125" style="29" customWidth="1"/>
    <col min="6" max="7" width="9.125" style="24"/>
    <col min="8" max="8" width="0" style="24" hidden="1" customWidth="1"/>
    <col min="9" max="16384" width="9.125" style="25"/>
  </cols>
  <sheetData>
    <row r="1" spans="1:9" s="510" customFormat="1" ht="27" customHeight="1">
      <c r="A1" s="896" t="str">
        <f>'Attach 3(JV)'!A1:D1</f>
        <v>Specification No.:CC/NT/W-RT/DOM/A06/25/16859</v>
      </c>
      <c r="B1" s="896"/>
      <c r="C1" s="896"/>
      <c r="D1" s="1121" t="str">
        <f>"Attachment-5 " &amp; 'Attach 3(JV)'!AT1</f>
        <v xml:space="preserve">Attachment-5 </v>
      </c>
      <c r="E1" s="1121"/>
      <c r="F1" s="509"/>
      <c r="G1" s="509"/>
      <c r="H1" s="509"/>
    </row>
    <row r="3" spans="1:9" ht="54" customHeight="1">
      <c r="A3" s="788" t="str">
        <f>'Attach 3(JV)'!A3</f>
        <v>400kV Reactor Package 4RT-13 for Procurement of 03 Nos. 400kV 3-Phase 125MVAR Reactors under “Procurement of Transformers and Reactors under vendor development from SIS Reserve Fund”.</v>
      </c>
      <c r="B3" s="789"/>
      <c r="C3" s="789"/>
      <c r="D3" s="789"/>
      <c r="E3" s="789"/>
      <c r="F3" s="26"/>
      <c r="G3" s="27"/>
      <c r="H3" s="26"/>
    </row>
    <row r="4" spans="1:9" ht="41.95" hidden="1" customHeight="1">
      <c r="A4" s="28"/>
      <c r="H4" s="30"/>
      <c r="I4" s="11"/>
    </row>
    <row r="5" spans="1:9" ht="31.6" customHeight="1">
      <c r="A5" s="817" t="s">
        <v>336</v>
      </c>
      <c r="B5" s="817"/>
      <c r="C5" s="817"/>
      <c r="D5" s="817"/>
      <c r="E5" s="817"/>
      <c r="F5" s="31"/>
      <c r="H5" s="30"/>
      <c r="I5" s="11"/>
    </row>
    <row r="6" spans="1:9" ht="8.15" customHeight="1">
      <c r="A6" s="32"/>
      <c r="H6" s="30"/>
      <c r="I6" s="11"/>
    </row>
    <row r="7" spans="1:9" ht="20.05" customHeight="1">
      <c r="A7" s="33" t="str">
        <f>'Attach 3(JV)'!A7</f>
        <v>Bidder’s Name and Address  :</v>
      </c>
      <c r="B7" s="32"/>
      <c r="C7" s="32"/>
      <c r="D7" s="15" t="str">
        <f>'Attach 3(JV)'!E7</f>
        <v>To:</v>
      </c>
      <c r="H7" s="30"/>
      <c r="I7" s="11"/>
    </row>
    <row r="8" spans="1:9" ht="36" customHeight="1">
      <c r="A8" s="823" t="str">
        <f>'Attach 3(JV)'!A8</f>
        <v/>
      </c>
      <c r="B8" s="823"/>
      <c r="C8" s="823"/>
      <c r="D8" s="12" t="str">
        <f>'Attach 3(JV)'!E8</f>
        <v>Contract Services</v>
      </c>
      <c r="H8" s="30"/>
      <c r="I8" s="11"/>
    </row>
    <row r="9" spans="1:9" ht="20.05" customHeight="1">
      <c r="A9" s="13" t="s">
        <v>58</v>
      </c>
      <c r="B9" s="820">
        <f>'Attach 3(JV)'!B9</f>
        <v>0</v>
      </c>
      <c r="C9" s="820"/>
      <c r="D9" s="12" t="str">
        <f>'Attach 3(JV)'!E9</f>
        <v>Power Grid Corporation of India Ltd.,</v>
      </c>
      <c r="H9" s="30"/>
      <c r="I9" s="11"/>
    </row>
    <row r="10" spans="1:9" ht="20.05" customHeight="1">
      <c r="A10" s="13" t="s">
        <v>60</v>
      </c>
      <c r="B10" s="820">
        <f>'Attach 3(JV)'!B10</f>
        <v>0</v>
      </c>
      <c r="C10" s="820"/>
      <c r="D10" s="12" t="str">
        <f>'Attach 3(JV)'!E10</f>
        <v>"Saudamini", Plot No. 2, Sector 29</v>
      </c>
      <c r="H10" s="30"/>
      <c r="I10" s="11"/>
    </row>
    <row r="11" spans="1:9" ht="20.05" customHeight="1">
      <c r="B11" s="820">
        <f>'Attach 3(JV)'!B11</f>
        <v>0</v>
      </c>
      <c r="C11" s="820"/>
      <c r="D11" s="12" t="str">
        <f>'Attach 3(JV)'!E11</f>
        <v>Gurugram (Haryana) - 122001</v>
      </c>
    </row>
    <row r="12" spans="1:9" ht="17.350000000000001" customHeight="1">
      <c r="A12" s="32"/>
      <c r="B12" s="820">
        <f>'Attach 3(JV)'!B12</f>
        <v>0</v>
      </c>
      <c r="C12" s="820"/>
      <c r="D12" s="12"/>
    </row>
    <row r="13" spans="1:9" ht="20.05" customHeight="1">
      <c r="A13" s="29" t="s">
        <v>64</v>
      </c>
    </row>
    <row r="14" spans="1:9" ht="45.7" customHeight="1">
      <c r="A14" s="1036" t="s">
        <v>337</v>
      </c>
      <c r="B14" s="1036"/>
      <c r="C14" s="1036"/>
      <c r="D14" s="1036"/>
      <c r="E14" s="1036"/>
      <c r="F14" s="34"/>
      <c r="G14" s="34"/>
      <c r="H14" s="34"/>
    </row>
    <row r="15" spans="1:9" ht="32.1" customHeight="1">
      <c r="A15" s="1116" t="s">
        <v>338</v>
      </c>
      <c r="B15" s="1116" t="s">
        <v>329</v>
      </c>
      <c r="C15" s="1116" t="s">
        <v>339</v>
      </c>
      <c r="D15" s="1118" t="s">
        <v>340</v>
      </c>
      <c r="E15" s="1119"/>
      <c r="F15" s="34"/>
      <c r="G15" s="34"/>
      <c r="H15" s="34"/>
    </row>
    <row r="16" spans="1:9" ht="19.55" customHeight="1">
      <c r="A16" s="1117"/>
      <c r="B16" s="1117"/>
      <c r="C16" s="1117"/>
      <c r="D16" s="46" t="s">
        <v>341</v>
      </c>
      <c r="E16" s="46" t="s">
        <v>342</v>
      </c>
      <c r="F16" s="34"/>
      <c r="G16" s="34"/>
      <c r="H16" s="34"/>
    </row>
    <row r="17" spans="1:8" ht="21.9" customHeight="1">
      <c r="A17" s="99">
        <v>1</v>
      </c>
      <c r="B17" s="209"/>
      <c r="C17" s="209"/>
      <c r="D17" s="209"/>
      <c r="E17" s="209"/>
      <c r="F17" s="34"/>
      <c r="G17" s="34"/>
      <c r="H17" s="34"/>
    </row>
    <row r="18" spans="1:8" ht="21.9" customHeight="1">
      <c r="A18" s="100">
        <v>2</v>
      </c>
      <c r="B18" s="209"/>
      <c r="C18" s="209"/>
      <c r="D18" s="209"/>
      <c r="E18" s="209"/>
      <c r="F18" s="34"/>
      <c r="G18" s="34"/>
      <c r="H18" s="34"/>
    </row>
    <row r="19" spans="1:8" ht="21.9" customHeight="1">
      <c r="A19" s="100">
        <v>3</v>
      </c>
      <c r="B19" s="209"/>
      <c r="C19" s="209"/>
      <c r="D19" s="209"/>
      <c r="E19" s="209"/>
      <c r="F19" s="34"/>
      <c r="G19" s="34"/>
      <c r="H19" s="34"/>
    </row>
    <row r="20" spans="1:8" ht="21.9" customHeight="1">
      <c r="A20" s="100">
        <v>4</v>
      </c>
      <c r="B20" s="209"/>
      <c r="C20" s="209"/>
      <c r="D20" s="209"/>
      <c r="E20" s="209"/>
      <c r="F20" s="150"/>
      <c r="G20" s="150"/>
      <c r="H20" s="737" t="b">
        <v>0</v>
      </c>
    </row>
    <row r="21" spans="1:8" ht="21.9"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2" t="s">
        <v>343</v>
      </c>
      <c r="B24" s="1123"/>
      <c r="C24" s="1123"/>
      <c r="D24" s="1123"/>
      <c r="E24" s="1123"/>
      <c r="F24" s="143"/>
      <c r="G24" s="143"/>
      <c r="H24" s="144"/>
    </row>
    <row r="25" spans="1:8" ht="54.7" customHeight="1">
      <c r="A25" s="1120" t="s">
        <v>344</v>
      </c>
      <c r="B25" s="1120"/>
      <c r="C25" s="1120"/>
      <c r="D25" s="1120"/>
      <c r="E25" s="1120"/>
      <c r="F25" s="143"/>
      <c r="G25" s="143"/>
      <c r="H25" s="144"/>
    </row>
    <row r="26" spans="1:8" ht="32.1" customHeight="1">
      <c r="A26" s="1116" t="s">
        <v>338</v>
      </c>
      <c r="B26" s="1116" t="s">
        <v>329</v>
      </c>
      <c r="C26" s="1116" t="s">
        <v>345</v>
      </c>
      <c r="D26" s="1118" t="s">
        <v>346</v>
      </c>
      <c r="E26" s="1119"/>
      <c r="F26" s="34"/>
      <c r="G26" s="34"/>
      <c r="H26" s="34"/>
    </row>
    <row r="27" spans="1:8" ht="22.6" customHeight="1">
      <c r="A27" s="1117"/>
      <c r="B27" s="1117"/>
      <c r="C27" s="1117"/>
      <c r="D27" s="46" t="s">
        <v>347</v>
      </c>
      <c r="E27" s="46" t="s">
        <v>348</v>
      </c>
      <c r="F27" s="34"/>
      <c r="G27" s="34"/>
      <c r="H27" s="34"/>
    </row>
    <row r="28" spans="1:8" ht="21.9" customHeight="1">
      <c r="A28" s="142">
        <v>1</v>
      </c>
      <c r="B28" s="208"/>
      <c r="C28" s="208"/>
      <c r="D28" s="208"/>
      <c r="E28" s="208"/>
      <c r="F28" s="34"/>
      <c r="G28" s="34"/>
      <c r="H28" s="34"/>
    </row>
    <row r="29" spans="1:8" ht="21.9" customHeight="1">
      <c r="A29" s="142">
        <v>2</v>
      </c>
      <c r="B29" s="208"/>
      <c r="C29" s="208"/>
      <c r="D29" s="208"/>
      <c r="E29" s="208"/>
    </row>
    <row r="30" spans="1:8" ht="21.9"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6" customHeight="1">
      <c r="A33" s="36" t="s">
        <v>66</v>
      </c>
      <c r="B33" s="62" t="str">
        <f>'Attach 3(JV)'!B24</f>
        <v>--</v>
      </c>
      <c r="D33" s="37" t="s">
        <v>67</v>
      </c>
      <c r="E33" s="196" t="str">
        <f>'Attach 3(JV)'!E24</f>
        <v/>
      </c>
    </row>
    <row r="34" spans="1:5" ht="16" customHeight="1">
      <c r="A34" s="36" t="s">
        <v>68</v>
      </c>
      <c r="B34" s="196" t="str">
        <f>'Attach 3(JV)'!B25</f>
        <v/>
      </c>
      <c r="D34" s="37" t="s">
        <v>69</v>
      </c>
      <c r="E34" s="196" t="str">
        <f>'Attach 3(JV)'!E25</f>
        <v/>
      </c>
    </row>
    <row r="35" spans="1:5" ht="16" customHeight="1">
      <c r="A35" s="25"/>
      <c r="B35" s="25"/>
      <c r="C35" s="37"/>
      <c r="D35" s="25"/>
      <c r="E35" s="25"/>
    </row>
    <row r="36" spans="1:5" ht="20.05" customHeight="1">
      <c r="A36" s="21" t="str">
        <f>A1</f>
        <v>Specification No.:CC/NT/W-RT/DOM/A06/25/16859</v>
      </c>
      <c r="B36" s="22"/>
      <c r="C36" s="22"/>
      <c r="D36" s="22"/>
      <c r="E36" s="41" t="str">
        <f>"Annexure I to " &amp;D1</f>
        <v xml:space="preserve">Annexure I to Attachment-5 </v>
      </c>
    </row>
    <row r="37" spans="1:5" ht="18" customHeight="1">
      <c r="A37" s="38"/>
    </row>
    <row r="38" spans="1:5" ht="18" customHeight="1">
      <c r="A38" s="1115" t="s">
        <v>349</v>
      </c>
      <c r="B38" s="1115"/>
      <c r="C38" s="1115"/>
      <c r="D38" s="1115"/>
      <c r="E38" s="1115"/>
    </row>
    <row r="39" spans="1:5" ht="18" customHeight="1"/>
    <row r="40" spans="1:5" ht="41.95" customHeight="1">
      <c r="A40" s="1126" t="s">
        <v>338</v>
      </c>
      <c r="B40" s="1128" t="s">
        <v>329</v>
      </c>
      <c r="C40" s="1128" t="s">
        <v>339</v>
      </c>
      <c r="D40" s="1118" t="s">
        <v>340</v>
      </c>
      <c r="E40" s="1119"/>
    </row>
    <row r="41" spans="1:5" ht="23.3" customHeight="1">
      <c r="A41" s="1127"/>
      <c r="B41" s="1129"/>
      <c r="C41" s="1129"/>
      <c r="D41" s="46" t="s">
        <v>341</v>
      </c>
      <c r="E41" s="46" t="s">
        <v>342</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3.95" customHeight="1">
      <c r="C69" s="37"/>
    </row>
    <row r="70" spans="1:5" ht="23.95" customHeight="1">
      <c r="A70" s="36" t="s">
        <v>66</v>
      </c>
      <c r="B70" s="62" t="str">
        <f>B33</f>
        <v>--</v>
      </c>
      <c r="C70" s="37" t="s">
        <v>67</v>
      </c>
      <c r="D70" s="196" t="str">
        <f>E33</f>
        <v/>
      </c>
    </row>
    <row r="71" spans="1:5" ht="23.95" customHeight="1">
      <c r="A71" s="36" t="s">
        <v>68</v>
      </c>
      <c r="B71" s="201" t="str">
        <f>B34</f>
        <v/>
      </c>
      <c r="C71" s="37" t="s">
        <v>69</v>
      </c>
      <c r="D71" s="196" t="str">
        <f>E34</f>
        <v/>
      </c>
    </row>
    <row r="72" spans="1:5" ht="23.95" customHeight="1">
      <c r="A72" s="36"/>
      <c r="B72" s="62"/>
      <c r="C72" s="37"/>
      <c r="D72" s="39"/>
    </row>
    <row r="73" spans="1:5" ht="20.05" customHeight="1">
      <c r="A73" s="21" t="str">
        <f>A1</f>
        <v>Specification No.:CC/NT/W-RT/DOM/A06/25/16859</v>
      </c>
      <c r="B73" s="22"/>
      <c r="C73" s="22"/>
      <c r="D73" s="22"/>
      <c r="E73" s="41" t="str">
        <f>E36</f>
        <v xml:space="preserve">Annexure I to Attachment-5 </v>
      </c>
    </row>
    <row r="74" spans="1:5" ht="18" customHeight="1">
      <c r="A74" s="38"/>
    </row>
    <row r="75" spans="1:5" ht="18" customHeight="1">
      <c r="A75" s="1115" t="s">
        <v>349</v>
      </c>
      <c r="B75" s="1115"/>
      <c r="C75" s="1115"/>
      <c r="D75" s="1115"/>
      <c r="E75" s="1115"/>
    </row>
    <row r="76" spans="1:5" ht="18" customHeight="1"/>
    <row r="77" spans="1:5" ht="37.549999999999997" customHeight="1">
      <c r="A77" s="1126" t="s">
        <v>338</v>
      </c>
      <c r="B77" s="1128" t="s">
        <v>329</v>
      </c>
      <c r="C77" s="1128" t="s">
        <v>340</v>
      </c>
      <c r="D77" s="1124" t="s">
        <v>340</v>
      </c>
      <c r="E77" s="1125"/>
    </row>
    <row r="78" spans="1:5" ht="23.95" customHeight="1">
      <c r="A78" s="1127"/>
      <c r="B78" s="1130"/>
      <c r="C78" s="1130"/>
      <c r="D78" s="47" t="s">
        <v>341</v>
      </c>
      <c r="E78" s="47" t="s">
        <v>342</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3.95" customHeight="1">
      <c r="C106" s="37"/>
    </row>
    <row r="107" spans="1:5" ht="23.95" customHeight="1">
      <c r="A107" s="36" t="s">
        <v>66</v>
      </c>
      <c r="B107" s="62" t="str">
        <f>B70</f>
        <v>--</v>
      </c>
      <c r="C107" s="37" t="s">
        <v>67</v>
      </c>
      <c r="D107" s="196" t="str">
        <f>D70</f>
        <v/>
      </c>
    </row>
    <row r="108" spans="1:5" ht="23.95" customHeight="1">
      <c r="A108" s="36" t="s">
        <v>68</v>
      </c>
      <c r="B108" s="201" t="str">
        <f>B71</f>
        <v/>
      </c>
      <c r="C108" s="37" t="s">
        <v>69</v>
      </c>
      <c r="D108" s="196" t="str">
        <f>D71</f>
        <v/>
      </c>
    </row>
    <row r="109" spans="1:5" ht="23.95" customHeight="1">
      <c r="A109" s="25"/>
      <c r="B109" s="25"/>
      <c r="C109" s="37"/>
      <c r="D109" s="25"/>
      <c r="E109" s="25"/>
    </row>
    <row r="110" spans="1:5" ht="32.950000000000003" customHeight="1">
      <c r="D110" s="37"/>
    </row>
  </sheetData>
  <sheetProtection algorithmName="SHA-512" hashValue="4tBLUbshvIX08EfFV4aavmM/YpPdbbrGtD4dVOjmyb2jGa6rzUjScKlUZW5C41HdQnFDTiMdI9Ke5BN9v7swrA==" saltValue="NVqt+CBGToiQYX5JU7Y2Hg==" spinCount="100000" sheet="1" objects="1" scenarios="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258792</xdr:rowOff>
                  </from>
                  <to>
                    <xdr:col>4</xdr:col>
                    <xdr:colOff>1216325</xdr:colOff>
                    <xdr:row>22</xdr:row>
                    <xdr:rowOff>94891</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25" defaultRowHeight="16.3"/>
  <cols>
    <col min="1" max="1" width="12.125" style="272" customWidth="1"/>
    <col min="2" max="2" width="28.625" style="272" customWidth="1"/>
    <col min="3" max="3" width="36.75" style="272" customWidth="1"/>
    <col min="4" max="4" width="15" style="272" customWidth="1"/>
    <col min="5" max="5" width="26" style="272" customWidth="1"/>
    <col min="6" max="7" width="9.125" style="272"/>
    <col min="8" max="8" width="10.375" style="272" hidden="1" customWidth="1"/>
    <col min="9" max="16384" width="9.125" style="273"/>
  </cols>
  <sheetData>
    <row r="1" spans="1:9" s="317" customFormat="1" ht="24.8" customHeight="1">
      <c r="A1" s="527" t="str">
        <f>'Attach 3(JV)'!A1</f>
        <v>Specification No.:CC/NT/W-RT/DOM/A06/25/16859</v>
      </c>
      <c r="B1" s="528"/>
      <c r="C1" s="528"/>
      <c r="D1" s="528"/>
      <c r="E1" s="529" t="s">
        <v>350</v>
      </c>
      <c r="F1" s="530"/>
      <c r="G1" s="530"/>
      <c r="H1" s="530"/>
    </row>
    <row r="2" spans="1:9" ht="8.15" customHeight="1"/>
    <row r="3" spans="1:9" ht="57.1" customHeight="1">
      <c r="A3" s="788" t="str">
        <f>'Attach 3(JV)'!A3</f>
        <v>400kV Reactor Package 4RT-13 for Procurement of 03 Nos. 400kV 3-Phase 125MVAR Reactors under “Procurement of Transformers and Reactors under vendor development from SIS Reserve Fund”.</v>
      </c>
      <c r="B3" s="789"/>
      <c r="C3" s="789"/>
      <c r="D3" s="789"/>
      <c r="E3" s="789"/>
      <c r="F3" s="274"/>
      <c r="G3" s="274"/>
      <c r="H3" s="274"/>
    </row>
    <row r="4" spans="1:9" ht="8.15" customHeight="1">
      <c r="A4" s="275"/>
      <c r="H4" s="276"/>
      <c r="I4" s="277"/>
    </row>
    <row r="5" spans="1:9" ht="27.7" customHeight="1">
      <c r="A5" s="1131" t="s">
        <v>351</v>
      </c>
      <c r="B5" s="1131"/>
      <c r="C5" s="1131"/>
      <c r="D5" s="1131"/>
      <c r="E5" s="1131"/>
      <c r="F5" s="278"/>
      <c r="H5" s="276"/>
      <c r="I5" s="277"/>
    </row>
    <row r="6" spans="1:9" ht="8.15" customHeight="1">
      <c r="A6" s="279"/>
      <c r="H6" s="276"/>
      <c r="I6" s="277"/>
    </row>
    <row r="7" spans="1:9" ht="20.05" customHeight="1">
      <c r="A7" s="278"/>
      <c r="B7" s="279"/>
      <c r="C7" s="279"/>
      <c r="H7" s="276"/>
      <c r="I7" s="277"/>
    </row>
    <row r="8" spans="1:9" ht="26.35" customHeight="1">
      <c r="A8" s="1132" t="str">
        <f>'[19]Attach 3(QR)'!A8:D8</f>
        <v>Bidder's Name and Address:</v>
      </c>
      <c r="B8" s="1132"/>
      <c r="C8" s="1132"/>
      <c r="D8" s="280" t="str">
        <f>'[19]Attach 3(JV)'!E7</f>
        <v>To:</v>
      </c>
      <c r="H8" s="276"/>
      <c r="I8" s="277"/>
    </row>
    <row r="9" spans="1:9" ht="23.3" customHeight="1">
      <c r="A9" s="827" t="str">
        <f>'Attach 3(JV)'!A8</f>
        <v/>
      </c>
      <c r="B9" s="827"/>
      <c r="C9" s="374"/>
      <c r="D9" s="281" t="str">
        <f>'[19]Attach 3(JV)'!E8</f>
        <v>Contract Services</v>
      </c>
      <c r="H9" s="276"/>
      <c r="I9" s="277"/>
    </row>
    <row r="10" spans="1:9" ht="26.35" customHeight="1">
      <c r="A10" s="282" t="s">
        <v>58</v>
      </c>
      <c r="B10" s="1133">
        <f>'Attach 3(JV)'!B9</f>
        <v>0</v>
      </c>
      <c r="C10" s="1133"/>
      <c r="D10" s="281" t="str">
        <f>'[19]Attach 3(JV)'!E9</f>
        <v>Power Grid Corporation of India Ltd.,</v>
      </c>
      <c r="F10" s="283"/>
      <c r="H10" s="276"/>
      <c r="I10" s="277"/>
    </row>
    <row r="11" spans="1:9">
      <c r="A11" s="282" t="s">
        <v>60</v>
      </c>
      <c r="B11" s="1134">
        <f>'Attach 3(JV)'!B10</f>
        <v>0</v>
      </c>
      <c r="C11" s="1134"/>
      <c r="D11" s="281" t="str">
        <f>'[19]Attach 3(JV)'!E10</f>
        <v>"Saudamini", Plot No. 2, Sector 29</v>
      </c>
      <c r="H11" s="276"/>
      <c r="I11" s="277"/>
    </row>
    <row r="12" spans="1:9">
      <c r="B12" s="1134">
        <f>'Attach 3(JV)'!B11</f>
        <v>0</v>
      </c>
      <c r="C12" s="1134"/>
      <c r="D12" s="281" t="str">
        <f>'Attach 3(JV)'!E11</f>
        <v>Gurugram (Haryana) - 122001</v>
      </c>
    </row>
    <row r="13" spans="1:9" ht="21.1" customHeight="1">
      <c r="A13" s="279"/>
      <c r="B13" s="1134">
        <f>'Attach 3(JV)'!B12</f>
        <v>0</v>
      </c>
      <c r="C13" s="1134"/>
      <c r="D13" s="281"/>
    </row>
    <row r="14" spans="1:9" ht="20.05" customHeight="1">
      <c r="A14" s="272" t="s">
        <v>64</v>
      </c>
    </row>
    <row r="15" spans="1:9" ht="63" customHeight="1">
      <c r="A15" s="284">
        <v>1</v>
      </c>
      <c r="B15" s="1040" t="s">
        <v>352</v>
      </c>
      <c r="C15" s="1040"/>
      <c r="D15" s="1040"/>
      <c r="E15" s="1040"/>
    </row>
    <row r="16" spans="1:9" ht="32.1" customHeight="1">
      <c r="A16" s="1135" t="s">
        <v>338</v>
      </c>
      <c r="B16" s="1135" t="s">
        <v>329</v>
      </c>
      <c r="C16" s="1135" t="s">
        <v>339</v>
      </c>
      <c r="D16" s="1137" t="s">
        <v>353</v>
      </c>
      <c r="E16" s="1138"/>
    </row>
    <row r="17" spans="1:8" ht="41.3" customHeight="1">
      <c r="A17" s="1136"/>
      <c r="B17" s="1136"/>
      <c r="C17" s="1136"/>
      <c r="D17" s="285" t="s">
        <v>341</v>
      </c>
      <c r="E17" s="285" t="s">
        <v>354</v>
      </c>
    </row>
    <row r="18" spans="1:8" ht="21.75" customHeight="1">
      <c r="A18" s="286">
        <v>1</v>
      </c>
      <c r="B18" s="287"/>
      <c r="C18" s="287"/>
      <c r="D18" s="287"/>
      <c r="E18" s="287"/>
    </row>
    <row r="19" spans="1:8" ht="21.9" customHeight="1">
      <c r="A19" s="288">
        <v>2</v>
      </c>
      <c r="B19" s="289"/>
      <c r="C19" s="289"/>
      <c r="D19" s="289"/>
      <c r="E19" s="289"/>
    </row>
    <row r="20" spans="1:8" ht="21.9" customHeight="1">
      <c r="A20" s="288">
        <v>3</v>
      </c>
      <c r="B20" s="289"/>
      <c r="C20" s="289"/>
      <c r="D20" s="289"/>
      <c r="E20" s="289"/>
    </row>
    <row r="21" spans="1:8" ht="21.9" customHeight="1">
      <c r="A21" s="288">
        <v>4</v>
      </c>
      <c r="B21" s="289"/>
      <c r="C21" s="289"/>
      <c r="D21" s="289"/>
      <c r="E21" s="289"/>
      <c r="F21" s="290"/>
      <c r="G21" s="290"/>
      <c r="H21" s="272" t="b">
        <v>0</v>
      </c>
    </row>
    <row r="22" spans="1:8" ht="24.8" customHeight="1">
      <c r="A22" s="291">
        <v>5</v>
      </c>
      <c r="B22" s="292"/>
      <c r="C22" s="292"/>
      <c r="D22" s="292"/>
      <c r="E22" s="292"/>
      <c r="F22" s="290"/>
      <c r="G22" s="290"/>
      <c r="H22" s="290"/>
    </row>
    <row r="23" spans="1:8" ht="107.35" customHeight="1">
      <c r="A23" s="293">
        <v>2</v>
      </c>
      <c r="B23" s="1139" t="s">
        <v>355</v>
      </c>
      <c r="C23" s="1139"/>
      <c r="D23" s="1139"/>
      <c r="E23" s="1139"/>
      <c r="F23" s="290"/>
      <c r="G23" s="290"/>
      <c r="H23" s="290"/>
    </row>
    <row r="24" spans="1:8" ht="18" customHeight="1">
      <c r="A24" s="294"/>
      <c r="B24" s="295"/>
      <c r="C24" s="295"/>
      <c r="D24" s="295"/>
      <c r="E24" s="295"/>
      <c r="F24" s="296"/>
      <c r="G24" s="296"/>
      <c r="H24" s="297"/>
    </row>
    <row r="25" spans="1:8" ht="54.7" hidden="1" customHeight="1">
      <c r="A25" s="1140" t="s">
        <v>356</v>
      </c>
      <c r="B25" s="1140"/>
      <c r="C25" s="1140"/>
      <c r="D25" s="1140"/>
      <c r="E25" s="1140"/>
      <c r="F25" s="296"/>
      <c r="G25" s="296"/>
      <c r="H25" s="297"/>
    </row>
    <row r="26" spans="1:8" ht="32.1" hidden="1" customHeight="1">
      <c r="A26" s="1141" t="s">
        <v>338</v>
      </c>
      <c r="B26" s="1141" t="s">
        <v>329</v>
      </c>
      <c r="C26" s="1141" t="s">
        <v>345</v>
      </c>
      <c r="D26" s="860" t="s">
        <v>346</v>
      </c>
      <c r="E26" s="862"/>
    </row>
    <row r="27" spans="1:8" ht="22.6" hidden="1" customHeight="1">
      <c r="A27" s="1142"/>
      <c r="B27" s="1142"/>
      <c r="C27" s="1142"/>
      <c r="D27" s="298" t="s">
        <v>347</v>
      </c>
      <c r="E27" s="298" t="s">
        <v>348</v>
      </c>
    </row>
    <row r="28" spans="1:8" ht="21.9" hidden="1" customHeight="1">
      <c r="A28" s="299">
        <v>1</v>
      </c>
      <c r="B28" s="300"/>
      <c r="C28" s="300"/>
      <c r="D28" s="300"/>
      <c r="E28" s="300"/>
    </row>
    <row r="29" spans="1:8" ht="21.9" hidden="1" customHeight="1">
      <c r="A29" s="299">
        <v>2</v>
      </c>
      <c r="B29" s="300"/>
      <c r="C29" s="300"/>
      <c r="D29" s="300"/>
      <c r="E29" s="300"/>
    </row>
    <row r="30" spans="1:8" ht="37.549999999999997" hidden="1" customHeight="1">
      <c r="A30" s="299">
        <v>3</v>
      </c>
      <c r="B30" s="300"/>
      <c r="C30" s="300"/>
      <c r="D30" s="300"/>
      <c r="E30" s="300"/>
    </row>
    <row r="31" spans="1:8" ht="16" customHeight="1"/>
    <row r="32" spans="1:8" ht="16" customHeight="1">
      <c r="C32" s="301"/>
    </row>
    <row r="33" spans="1:9" ht="16" customHeight="1">
      <c r="A33" s="302" t="s">
        <v>66</v>
      </c>
      <c r="B33" s="315" t="str">
        <f>'Attach 3(JV)'!B24</f>
        <v>--</v>
      </c>
      <c r="C33" s="301" t="s">
        <v>67</v>
      </c>
      <c r="D33" s="1143" t="str">
        <f>'Attach 3(JV)'!E24</f>
        <v/>
      </c>
      <c r="E33" s="1143"/>
    </row>
    <row r="34" spans="1:9" ht="16" customHeight="1">
      <c r="A34" s="302" t="s">
        <v>68</v>
      </c>
      <c r="B34" s="316" t="str">
        <f>'Attach 3(JV)'!B25</f>
        <v/>
      </c>
      <c r="C34" s="301" t="s">
        <v>69</v>
      </c>
      <c r="D34" s="1143" t="str">
        <f>'Attach 3(JV)'!E25</f>
        <v/>
      </c>
      <c r="E34" s="1143"/>
    </row>
    <row r="35" spans="1:9" s="272" customFormat="1" ht="15.8" customHeight="1">
      <c r="A35" s="273"/>
      <c r="B35" s="273"/>
      <c r="C35" s="301"/>
      <c r="D35" s="273"/>
      <c r="E35" s="273"/>
      <c r="I35" s="273"/>
    </row>
    <row r="36" spans="1:9" s="272" customFormat="1" ht="19.55" customHeight="1">
      <c r="A36" s="306" t="str">
        <f>A1</f>
        <v>Specification No.:CC/NT/W-RT/DOM/A06/25/16859</v>
      </c>
      <c r="B36" s="307"/>
      <c r="C36" s="307"/>
      <c r="D36" s="307"/>
      <c r="E36" s="308" t="str">
        <f>E1</f>
        <v>Attachment-5A</v>
      </c>
      <c r="I36" s="273"/>
    </row>
    <row r="37" spans="1:9" s="272" customFormat="1" ht="18" customHeight="1">
      <c r="A37" s="304"/>
      <c r="I37" s="273"/>
    </row>
    <row r="38" spans="1:9" s="272" customFormat="1" ht="30.1" customHeight="1">
      <c r="A38" s="1144" t="s">
        <v>349</v>
      </c>
      <c r="B38" s="1144"/>
      <c r="C38" s="1144"/>
      <c r="D38" s="1144"/>
      <c r="E38" s="1144"/>
      <c r="I38" s="273"/>
    </row>
    <row r="39" spans="1:9" s="272" customFormat="1" ht="18" customHeight="1">
      <c r="I39" s="273"/>
    </row>
    <row r="40" spans="1:9" s="272" customFormat="1" ht="36" customHeight="1">
      <c r="A40" s="1145" t="s">
        <v>338</v>
      </c>
      <c r="B40" s="835" t="s">
        <v>329</v>
      </c>
      <c r="C40" s="1141" t="s">
        <v>339</v>
      </c>
      <c r="D40" s="1146" t="s">
        <v>353</v>
      </c>
      <c r="E40" s="1147"/>
      <c r="I40" s="273"/>
    </row>
    <row r="41" spans="1:9" s="272" customFormat="1" ht="36" customHeight="1">
      <c r="A41" s="847"/>
      <c r="B41" s="1142"/>
      <c r="C41" s="1142"/>
      <c r="D41" s="298" t="s">
        <v>341</v>
      </c>
      <c r="E41" s="298" t="s">
        <v>357</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3.95" customHeight="1">
      <c r="C70" s="301"/>
      <c r="I70" s="273"/>
    </row>
    <row r="71" spans="1:9" s="272" customFormat="1" ht="23.95" customHeight="1">
      <c r="A71" s="302" t="s">
        <v>66</v>
      </c>
      <c r="B71" s="303" t="str">
        <f>B33</f>
        <v>--</v>
      </c>
      <c r="C71" s="301" t="s">
        <v>67</v>
      </c>
      <c r="D71" s="305" t="str">
        <f>D33</f>
        <v/>
      </c>
      <c r="I71" s="273"/>
    </row>
    <row r="72" spans="1:9" s="272" customFormat="1" ht="23.95" customHeight="1">
      <c r="A72" s="302" t="s">
        <v>68</v>
      </c>
      <c r="B72" s="303" t="str">
        <f>B34</f>
        <v/>
      </c>
      <c r="C72" s="301" t="s">
        <v>69</v>
      </c>
      <c r="D72" s="305" t="str">
        <f>D34</f>
        <v/>
      </c>
      <c r="I72" s="273"/>
    </row>
    <row r="73" spans="1:9" s="272" customFormat="1" ht="23.95" customHeight="1">
      <c r="A73" s="302"/>
      <c r="B73" s="315"/>
      <c r="C73" s="301"/>
      <c r="D73" s="316"/>
      <c r="I73" s="273"/>
    </row>
    <row r="74" spans="1:9" s="272" customFormat="1" ht="32.950000000000003" customHeight="1">
      <c r="D74" s="301"/>
      <c r="I74" s="273"/>
    </row>
  </sheetData>
  <sheetProtection algorithmName="SHA-512" hashValue="qMazlZSDiqEz8PY61QJwAZGnRMl72W1LMok43m1DC+wyVYNALIEXEFcQWPbpQQ/mtab+OMANbh9oBVKjNOttaQ==" saltValue="jqPJEhOy/81MH0KpH8qwrg==" spinCount="100000" sheet="1" objects="1" scenarios="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1069675</xdr:colOff>
                    <xdr:row>22</xdr:row>
                    <xdr:rowOff>1147313</xdr:rowOff>
                  </from>
                  <to>
                    <xdr:col>4</xdr:col>
                    <xdr:colOff>1371600</xdr:colOff>
                    <xdr:row>23</xdr:row>
                    <xdr:rowOff>155275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15" zoomScaleSheetLayoutView="115" workbookViewId="0">
      <selection activeCell="A17" sqref="A17"/>
    </sheetView>
  </sheetViews>
  <sheetFormatPr defaultColWidth="9.125" defaultRowHeight="14.95"/>
  <cols>
    <col min="1" max="1" width="12.125" style="29" customWidth="1"/>
    <col min="2" max="2" width="20.625" style="29" customWidth="1"/>
    <col min="3" max="3" width="11.375" style="29" customWidth="1"/>
    <col min="4" max="4" width="19.375" style="29" customWidth="1"/>
    <col min="5" max="5" width="44.125" style="29" customWidth="1"/>
    <col min="6" max="7" width="9.125" style="24"/>
    <col min="8" max="8" width="0" style="24" hidden="1" customWidth="1"/>
    <col min="9" max="16384" width="9.125" style="25"/>
  </cols>
  <sheetData>
    <row r="1" spans="1:26" s="510" customFormat="1" ht="16.5" customHeight="1">
      <c r="A1" s="1111" t="str">
        <f>'Attach 3(JV)'!A1</f>
        <v>Specification No.:CC/NT/W-RT/DOM/A06/25/16859</v>
      </c>
      <c r="B1" s="1111"/>
      <c r="C1" s="1111"/>
      <c r="D1" s="1111"/>
      <c r="E1" s="524" t="str">
        <f>"Attachment-6 " &amp; 'Attach 3(JV)'!AT1</f>
        <v xml:space="preserve">Attachment-6 </v>
      </c>
      <c r="F1" s="509"/>
      <c r="G1" s="509"/>
      <c r="H1" s="509"/>
      <c r="Z1" s="531"/>
    </row>
    <row r="2" spans="1:26">
      <c r="Z2" s="112"/>
    </row>
    <row r="3" spans="1:26" ht="77.95" customHeight="1">
      <c r="A3" s="788" t="str">
        <f>'Attach 3(JV)'!A3</f>
        <v>400kV Reactor Package 4RT-13 for Procurement of 03 Nos. 400kV 3-Phase 125MVAR Reactors under “Procurement of Transformers and Reactors under vendor development from SIS Reserve Fund”.</v>
      </c>
      <c r="B3" s="789"/>
      <c r="C3" s="789"/>
      <c r="D3" s="789"/>
      <c r="E3" s="789"/>
      <c r="F3" s="26"/>
      <c r="G3" s="27"/>
      <c r="H3" s="26"/>
    </row>
    <row r="4" spans="1:26" ht="6.8" customHeight="1">
      <c r="A4" s="28"/>
      <c r="H4" s="30"/>
      <c r="I4" s="11"/>
    </row>
    <row r="5" spans="1:26" ht="20.05" customHeight="1">
      <c r="A5" s="817" t="s">
        <v>358</v>
      </c>
      <c r="B5" s="817"/>
      <c r="C5" s="817"/>
      <c r="D5" s="817"/>
      <c r="E5" s="817"/>
      <c r="F5" s="31"/>
      <c r="H5" s="30"/>
      <c r="I5" s="11"/>
    </row>
    <row r="6" spans="1:26" ht="10.55" customHeight="1">
      <c r="A6" s="32"/>
      <c r="H6" s="30"/>
      <c r="I6" s="11"/>
    </row>
    <row r="7" spans="1:26" ht="20.05" customHeight="1">
      <c r="A7" s="33" t="str">
        <f>'Attach 3(JV)'!A7</f>
        <v>Bidder’s Name and Address  :</v>
      </c>
      <c r="E7" s="15" t="str">
        <f>'Attach 3(JV)'!E7</f>
        <v>To:</v>
      </c>
      <c r="H7" s="30"/>
      <c r="I7" s="11"/>
    </row>
    <row r="8" spans="1:26" ht="36" customHeight="1">
      <c r="A8" s="823" t="str">
        <f>'Attach 3(JV)'!A8</f>
        <v/>
      </c>
      <c r="B8" s="823"/>
      <c r="C8" s="823"/>
      <c r="D8" s="823"/>
      <c r="E8" s="12" t="str">
        <f>'Attach 3(JV)'!E8</f>
        <v>Contract Services</v>
      </c>
      <c r="H8" s="30"/>
      <c r="I8" s="11"/>
    </row>
    <row r="9" spans="1:26" ht="20.05" customHeight="1">
      <c r="A9" s="13" t="s">
        <v>58</v>
      </c>
      <c r="B9" s="820">
        <f>'Attach 3(JV)'!B9</f>
        <v>0</v>
      </c>
      <c r="C9" s="820"/>
      <c r="D9" s="820"/>
      <c r="E9" s="12" t="str">
        <f>'Attach 3(JV)'!E9</f>
        <v>Power Grid Corporation of India Ltd.,</v>
      </c>
      <c r="H9" s="30"/>
      <c r="I9" s="11"/>
    </row>
    <row r="10" spans="1:26" ht="20.05" customHeight="1">
      <c r="A10" s="13" t="s">
        <v>60</v>
      </c>
      <c r="B10" s="820">
        <f>'Attach 3(JV)'!B10</f>
        <v>0</v>
      </c>
      <c r="C10" s="820"/>
      <c r="D10" s="820"/>
      <c r="E10" s="12" t="str">
        <f>'Attach 3(JV)'!E10</f>
        <v>"Saudamini", Plot No. 2, Sector 29</v>
      </c>
      <c r="H10" s="30"/>
      <c r="I10" s="11"/>
    </row>
    <row r="11" spans="1:26" ht="20.05" customHeight="1">
      <c r="B11" s="820">
        <f>'Attach 3(JV)'!B11</f>
        <v>0</v>
      </c>
      <c r="C11" s="820"/>
      <c r="D11" s="820"/>
      <c r="E11" s="12" t="str">
        <f>'Attach 3(JV)'!E11</f>
        <v>Gurugram (Haryana) - 122001</v>
      </c>
    </row>
    <row r="12" spans="1:26" ht="17.350000000000001" customHeight="1">
      <c r="A12" s="32"/>
      <c r="B12" s="820">
        <f>'Attach 3(JV)'!B12</f>
        <v>0</v>
      </c>
      <c r="C12" s="820"/>
      <c r="D12" s="820"/>
      <c r="E12" s="12"/>
    </row>
    <row r="13" spans="1:26" ht="21.1" customHeight="1">
      <c r="A13" s="29" t="s">
        <v>64</v>
      </c>
      <c r="B13" s="83"/>
      <c r="C13" s="83"/>
      <c r="D13" s="83"/>
    </row>
    <row r="14" spans="1:26" ht="45" customHeight="1">
      <c r="A14" s="1036" t="s">
        <v>359</v>
      </c>
      <c r="B14" s="1036"/>
      <c r="C14" s="1036"/>
      <c r="D14" s="1036"/>
      <c r="E14" s="1036"/>
      <c r="F14" s="34"/>
      <c r="G14" s="34"/>
      <c r="H14" s="34"/>
    </row>
    <row r="15" spans="1:26" ht="12.1" customHeight="1">
      <c r="A15" s="32"/>
      <c r="B15" s="32"/>
      <c r="C15" s="32"/>
      <c r="D15" s="32"/>
      <c r="E15" s="32"/>
      <c r="F15" s="34"/>
      <c r="G15" s="34"/>
      <c r="H15" s="34"/>
    </row>
    <row r="16" spans="1:26" ht="41.95" customHeight="1">
      <c r="A16" s="46" t="s">
        <v>338</v>
      </c>
      <c r="B16" s="46" t="s">
        <v>360</v>
      </c>
      <c r="C16" s="1150" t="s">
        <v>361</v>
      </c>
      <c r="D16" s="1150"/>
      <c r="E16" s="46" t="s">
        <v>362</v>
      </c>
      <c r="F16" s="34"/>
      <c r="G16" s="34"/>
      <c r="H16" s="34"/>
    </row>
    <row r="17" spans="1:8" ht="21.1" customHeight="1">
      <c r="A17" s="207"/>
      <c r="B17" s="207"/>
      <c r="C17" s="1148"/>
      <c r="D17" s="1149"/>
      <c r="E17" s="207"/>
      <c r="F17" s="34"/>
      <c r="G17" s="34"/>
      <c r="H17" s="34"/>
    </row>
    <row r="18" spans="1:8" ht="21.1" customHeight="1">
      <c r="A18" s="207"/>
      <c r="B18" s="207"/>
      <c r="C18" s="1148"/>
      <c r="D18" s="1149"/>
      <c r="E18" s="207"/>
      <c r="F18" s="34"/>
      <c r="G18" s="34"/>
      <c r="H18" s="34"/>
    </row>
    <row r="19" spans="1:8" ht="21.1" customHeight="1">
      <c r="A19" s="207"/>
      <c r="B19" s="207"/>
      <c r="C19" s="1151"/>
      <c r="D19" s="1151"/>
      <c r="E19" s="207"/>
      <c r="F19" s="34"/>
      <c r="G19" s="34"/>
      <c r="H19" s="34"/>
    </row>
    <row r="20" spans="1:8" ht="21.1" customHeight="1">
      <c r="A20" s="207"/>
      <c r="B20" s="207"/>
      <c r="C20" s="1151"/>
      <c r="D20" s="1151"/>
      <c r="E20" s="207"/>
      <c r="F20" s="152"/>
      <c r="G20" s="152"/>
      <c r="H20" s="151" t="b">
        <v>0</v>
      </c>
    </row>
    <row r="21" spans="1:8" ht="21.1" customHeight="1">
      <c r="A21" s="207"/>
      <c r="B21" s="207"/>
      <c r="C21" s="1151"/>
      <c r="D21" s="1151"/>
      <c r="E21" s="207"/>
      <c r="F21" s="152"/>
      <c r="G21" s="152"/>
      <c r="H21" s="150"/>
    </row>
    <row r="22" spans="1:8" ht="16.5" customHeight="1">
      <c r="D22" s="32"/>
      <c r="E22" s="32"/>
      <c r="F22" s="34"/>
      <c r="G22" s="34"/>
      <c r="H22" s="34"/>
    </row>
    <row r="23" spans="1:8" s="24" customFormat="1" ht="51.8" customHeight="1">
      <c r="A23" s="1112" t="s">
        <v>363</v>
      </c>
      <c r="B23" s="1112"/>
      <c r="C23" s="1112"/>
      <c r="D23" s="1112"/>
      <c r="E23" s="1112"/>
      <c r="F23" s="34"/>
      <c r="G23" s="34"/>
      <c r="H23" s="34"/>
    </row>
    <row r="24" spans="1:8" s="24" customFormat="1" ht="96.8" customHeight="1">
      <c r="A24" s="1112" t="s">
        <v>364</v>
      </c>
      <c r="B24" s="1112"/>
      <c r="C24" s="1112"/>
      <c r="D24" s="1112"/>
      <c r="E24" s="1112"/>
      <c r="F24" s="34"/>
      <c r="G24" s="34"/>
      <c r="H24" s="34"/>
    </row>
    <row r="25" spans="1:8" s="24" customFormat="1" ht="23.95" customHeight="1">
      <c r="A25" s="145"/>
      <c r="B25" s="145"/>
      <c r="C25" s="145"/>
      <c r="D25" s="37"/>
      <c r="E25" s="145"/>
      <c r="F25" s="34"/>
      <c r="G25" s="34"/>
      <c r="H25" s="34"/>
    </row>
    <row r="26" spans="1:8" ht="23.95" customHeight="1">
      <c r="A26" s="36" t="s">
        <v>66</v>
      </c>
      <c r="B26" s="62" t="str">
        <f>'Attach 3(JV)'!B24</f>
        <v>--</v>
      </c>
      <c r="C26" s="40"/>
      <c r="D26" s="37" t="s">
        <v>67</v>
      </c>
      <c r="E26" s="196" t="str">
        <f>'Attach 3(JV)'!E24</f>
        <v/>
      </c>
    </row>
    <row r="27" spans="1:8" ht="23.95" customHeight="1">
      <c r="A27" s="36" t="s">
        <v>68</v>
      </c>
      <c r="B27" s="196" t="str">
        <f>'Attach 3(JV)'!B25</f>
        <v/>
      </c>
      <c r="C27" s="40"/>
      <c r="D27" s="37" t="s">
        <v>69</v>
      </c>
      <c r="E27" s="196" t="str">
        <f>'Attach 3(JV)'!E25</f>
        <v/>
      </c>
    </row>
    <row r="28" spans="1:8" ht="23.95" customHeight="1">
      <c r="D28" s="37"/>
    </row>
    <row r="29" spans="1:8" ht="23.95" customHeight="1">
      <c r="D29" s="37"/>
    </row>
    <row r="30" spans="1:8" s="50" customFormat="1" ht="32.299999999999997" customHeight="1">
      <c r="A30" s="33" t="str">
        <f>A1</f>
        <v>Specification No.:CC/NT/W-RT/DOM/A06/25/16859</v>
      </c>
      <c r="B30" s="33"/>
      <c r="C30" s="33"/>
      <c r="D30" s="33"/>
      <c r="E30" s="52" t="str">
        <f>"Annexure I to" &amp; E1</f>
        <v xml:space="preserve">Annexure I toAttachment-6 </v>
      </c>
      <c r="F30" s="49"/>
      <c r="G30" s="49"/>
      <c r="H30" s="49"/>
    </row>
    <row r="31" spans="1:8" ht="15.8" customHeight="1">
      <c r="A31" s="1153"/>
      <c r="B31" s="1153"/>
      <c r="C31" s="1153"/>
      <c r="D31" s="1153"/>
      <c r="E31" s="1153"/>
    </row>
    <row r="32" spans="1:8" ht="20.05" customHeight="1">
      <c r="A32" s="1152" t="str">
        <f>A5</f>
        <v>(Alternative, Deviations and Exceptions to the Provisions)</v>
      </c>
      <c r="B32" s="1152"/>
      <c r="C32" s="1152"/>
      <c r="D32" s="1152"/>
      <c r="E32" s="1152"/>
    </row>
    <row r="33" spans="1:5" ht="20.05" customHeight="1">
      <c r="A33" s="1152" t="s">
        <v>365</v>
      </c>
      <c r="B33" s="1152"/>
      <c r="C33" s="1152"/>
      <c r="D33" s="1152"/>
      <c r="E33" s="1152"/>
    </row>
    <row r="34" spans="1:5" ht="20.05" customHeight="1"/>
    <row r="35" spans="1:5" ht="41.95" customHeight="1">
      <c r="A35" s="46" t="s">
        <v>338</v>
      </c>
      <c r="B35" s="46" t="s">
        <v>360</v>
      </c>
      <c r="C35" s="1150" t="s">
        <v>361</v>
      </c>
      <c r="D35" s="1150"/>
      <c r="E35" s="46" t="s">
        <v>362</v>
      </c>
    </row>
    <row r="36" spans="1:5" ht="39.9" customHeight="1">
      <c r="A36" s="207"/>
      <c r="B36" s="207"/>
      <c r="C36" s="1148"/>
      <c r="D36" s="1149"/>
      <c r="E36" s="207"/>
    </row>
    <row r="37" spans="1:5" ht="39.9" customHeight="1">
      <c r="A37" s="207"/>
      <c r="B37" s="207"/>
      <c r="C37" s="1148"/>
      <c r="D37" s="1149"/>
      <c r="E37" s="207"/>
    </row>
    <row r="38" spans="1:5" ht="39.9" customHeight="1">
      <c r="A38" s="207"/>
      <c r="B38" s="207"/>
      <c r="C38" s="1148"/>
      <c r="D38" s="1149"/>
      <c r="E38" s="207"/>
    </row>
    <row r="39" spans="1:5" ht="39.9" customHeight="1">
      <c r="A39" s="207"/>
      <c r="B39" s="207"/>
      <c r="C39" s="1148"/>
      <c r="D39" s="1149"/>
      <c r="E39" s="207"/>
    </row>
    <row r="40" spans="1:5" ht="39.9" customHeight="1">
      <c r="A40" s="207"/>
      <c r="B40" s="207"/>
      <c r="C40" s="1148"/>
      <c r="D40" s="1149"/>
      <c r="E40" s="207"/>
    </row>
    <row r="41" spans="1:5" ht="39.9" customHeight="1">
      <c r="A41" s="207"/>
      <c r="B41" s="207"/>
      <c r="C41" s="1148"/>
      <c r="D41" s="1149"/>
      <c r="E41" s="207"/>
    </row>
    <row r="42" spans="1:5" ht="39.9" customHeight="1">
      <c r="A42" s="207"/>
      <c r="B42" s="207"/>
      <c r="C42" s="1148"/>
      <c r="D42" s="1149"/>
      <c r="E42" s="207"/>
    </row>
    <row r="43" spans="1:5" ht="39.9" customHeight="1">
      <c r="A43" s="207"/>
      <c r="B43" s="207"/>
      <c r="C43" s="1148"/>
      <c r="D43" s="1149"/>
      <c r="E43" s="207"/>
    </row>
    <row r="44" spans="1:5" ht="39.9" customHeight="1">
      <c r="A44" s="207"/>
      <c r="B44" s="207"/>
      <c r="C44" s="1148"/>
      <c r="D44" s="1149"/>
      <c r="E44" s="207"/>
    </row>
    <row r="45" spans="1:5" ht="39.9" customHeight="1">
      <c r="A45" s="207"/>
      <c r="B45" s="207"/>
      <c r="C45" s="1148"/>
      <c r="D45" s="1149"/>
      <c r="E45" s="207"/>
    </row>
    <row r="46" spans="1:5" ht="20.05"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depyg/LPSyhTr6avTa7omt6EqOypO4YzN3R44xcCGjkBnSEzEy80GbbIswh2PO1l7QwAElX6kGwWNGxO8AkpSg==" saltValue="pFP51KTTKUMu8gEuSsnYuA==" spinCount="100000" sheet="1" objects="1" scenarios="1"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2208362</xdr:colOff>
                    <xdr:row>21</xdr:row>
                    <xdr:rowOff>0</xdr:rowOff>
                  </from>
                  <to>
                    <xdr:col>4</xdr:col>
                    <xdr:colOff>2518913</xdr:colOff>
                    <xdr:row>22</xdr:row>
                    <xdr:rowOff>8626</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0.625" style="29" customWidth="1"/>
    <col min="6" max="8" width="9.125" style="24"/>
    <col min="9" max="16384" width="9.125" style="25"/>
  </cols>
  <sheetData>
    <row r="1" spans="1:9" s="510" customFormat="1" ht="15.8" customHeight="1">
      <c r="A1" s="1111" t="str">
        <f>'Attach 3(JV)'!A1</f>
        <v>Specification No.:CC/NT/W-RT/DOM/A06/25/16859</v>
      </c>
      <c r="B1" s="1111"/>
      <c r="C1" s="1111"/>
      <c r="D1" s="1111"/>
      <c r="E1" s="508" t="str">
        <f>"Attachment-7 " &amp; 'Attach 3(JV)'!AT1</f>
        <v xml:space="preserve">Attachment-7 </v>
      </c>
      <c r="F1" s="509"/>
      <c r="G1" s="509"/>
      <c r="H1" s="509"/>
    </row>
    <row r="2" spans="1:9">
      <c r="E2" s="181"/>
    </row>
    <row r="3" spans="1:9" ht="86.3" customHeight="1">
      <c r="A3" s="788" t="str">
        <f>'Attach 3(JV)'!A3</f>
        <v>400kV Reactor Package 4RT-13 for Procurement of 03 Nos. 400kV 3-Phase 125MVAR Reactors under “Procurement of Transformers and Reactors under vendor development from SIS Reserve Fund”.</v>
      </c>
      <c r="B3" s="789"/>
      <c r="C3" s="789"/>
      <c r="D3" s="789"/>
      <c r="E3" s="789"/>
      <c r="F3" s="26"/>
      <c r="G3" s="27"/>
      <c r="H3" s="26"/>
    </row>
    <row r="4" spans="1:9" ht="20.05" customHeight="1">
      <c r="A4" s="28"/>
      <c r="H4" s="30"/>
      <c r="I4" s="11"/>
    </row>
    <row r="5" spans="1:9" ht="20.05" customHeight="1">
      <c r="A5" s="817" t="s">
        <v>366</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05" customHeight="1">
      <c r="A9" s="13" t="s">
        <v>58</v>
      </c>
      <c r="B9" s="820">
        <f>'Attach 3(JV)'!B9</f>
        <v>0</v>
      </c>
      <c r="C9" s="820"/>
      <c r="D9" s="820"/>
      <c r="E9" s="106" t="str">
        <f>'Attach 3(JV)'!E9</f>
        <v>Power Grid Corporation of India Ltd.,</v>
      </c>
      <c r="H9" s="30"/>
      <c r="I9" s="11"/>
    </row>
    <row r="10" spans="1:9" ht="20.05" customHeight="1">
      <c r="A10" s="13" t="s">
        <v>60</v>
      </c>
      <c r="B10" s="820">
        <f>'Attach 3(JV)'!B10</f>
        <v>0</v>
      </c>
      <c r="C10" s="820"/>
      <c r="D10" s="820"/>
      <c r="E10" s="106" t="str">
        <f>'Attach 3(JV)'!E10</f>
        <v>"Saudamini", Plot No. 2, Sector 29</v>
      </c>
      <c r="H10" s="30"/>
      <c r="I10" s="11"/>
    </row>
    <row r="11" spans="1:9" ht="20.05" customHeight="1">
      <c r="B11" s="820">
        <f>'Attach 3(JV)'!B11</f>
        <v>0</v>
      </c>
      <c r="C11" s="820"/>
      <c r="D11" s="820"/>
      <c r="E11" s="106" t="str">
        <f>'Attach 3(JV)'!E11</f>
        <v>Gurugram (Haryana) - 122001</v>
      </c>
    </row>
    <row r="12" spans="1:9" ht="20.05" customHeight="1">
      <c r="A12" s="32"/>
      <c r="B12" s="820">
        <f>'Attach 3(JV)'!B12</f>
        <v>0</v>
      </c>
      <c r="C12" s="820"/>
      <c r="D12" s="820"/>
      <c r="E12" s="15"/>
    </row>
    <row r="13" spans="1:9" ht="20.05" customHeight="1"/>
    <row r="14" spans="1:9" ht="20.05" customHeight="1">
      <c r="A14" s="32"/>
    </row>
    <row r="15" spans="1:9" ht="27.7" customHeight="1">
      <c r="A15" s="1152" t="s">
        <v>367</v>
      </c>
      <c r="B15" s="1152"/>
      <c r="C15" s="1152"/>
      <c r="D15" s="1152"/>
      <c r="E15" s="1152"/>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20.05" customHeight="1">
      <c r="D21" s="37"/>
    </row>
    <row r="22" spans="1:5" ht="32.950000000000003" customHeight="1">
      <c r="A22" s="36" t="s">
        <v>66</v>
      </c>
      <c r="B22" s="62" t="str">
        <f>'Attach 3(JV)'!B24</f>
        <v>--</v>
      </c>
      <c r="C22" s="33"/>
      <c r="D22" s="37" t="s">
        <v>67</v>
      </c>
      <c r="E22" s="196" t="str">
        <f>'Attach 3(JV)'!E24</f>
        <v/>
      </c>
    </row>
    <row r="23" spans="1:5" ht="32.950000000000003" customHeight="1">
      <c r="A23" s="36" t="s">
        <v>68</v>
      </c>
      <c r="B23" s="196" t="str">
        <f>'Attach 3(JV)'!B25</f>
        <v/>
      </c>
      <c r="C23" s="33"/>
      <c r="D23" s="37" t="s">
        <v>69</v>
      </c>
      <c r="E23" s="196" t="str">
        <f>'Attach 3(JV)'!E25</f>
        <v/>
      </c>
    </row>
    <row r="24" spans="1:5" ht="32.950000000000003" customHeight="1">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sheetProtection algorithmName="SHA-512" hashValue="QAyfMesIr+gVuHM1o0vtZ7d7GN4FCE4AxcUxUfcJDm+xn+pv/eHOtJX5+QRJiJS2Db41zOQrtO0+XXrBfpBhRg==" saltValue="SC85O1dJTdnkAHePQnDfBA==" spinCount="100000" sheet="1" objects="1" scenarios="1"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F53"/>
  <sheetViews>
    <sheetView showGridLines="0" view="pageBreakPreview" zoomScale="85" zoomScaleSheetLayoutView="85" workbookViewId="0">
      <selection activeCell="E45" sqref="E45:F45"/>
    </sheetView>
  </sheetViews>
  <sheetFormatPr defaultColWidth="9.125" defaultRowHeight="14.95"/>
  <cols>
    <col min="1" max="1" width="12.125" style="29" customWidth="1"/>
    <col min="2" max="2" width="20.625" style="29" customWidth="1"/>
    <col min="3" max="3" width="11.375" style="29" customWidth="1"/>
    <col min="4" max="4" width="22.25" style="29" customWidth="1"/>
    <col min="5" max="5" width="32.875" style="24" customWidth="1"/>
    <col min="6" max="6" width="29.125" style="24" customWidth="1"/>
    <col min="7" max="16384" width="9.125" style="25"/>
  </cols>
  <sheetData>
    <row r="1" spans="1:6" s="77" customFormat="1" ht="21.75" customHeight="1">
      <c r="A1" s="1108" t="str">
        <f>'Attach 3(JV)'!A1</f>
        <v>Specification No.:CC/NT/W-RT/DOM/A06/25/16859</v>
      </c>
      <c r="B1" s="1108"/>
      <c r="C1" s="1108"/>
      <c r="D1" s="1108"/>
      <c r="E1" s="503"/>
      <c r="F1" s="720" t="str">
        <f>"Attachment-9 " &amp; 'Attach 3(JV)'!AT1</f>
        <v xml:space="preserve">Attachment-9 </v>
      </c>
    </row>
    <row r="2" spans="1:6" ht="14.95" customHeight="1"/>
    <row r="3" spans="1:6" ht="79.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1166"/>
    </row>
    <row r="4" spans="1:6" ht="14.95" customHeight="1">
      <c r="A4" s="28"/>
      <c r="F4" s="30"/>
    </row>
    <row r="5" spans="1:6" ht="20.05" customHeight="1">
      <c r="A5" s="817" t="s">
        <v>368</v>
      </c>
      <c r="B5" s="817"/>
      <c r="C5" s="817"/>
      <c r="D5" s="817"/>
      <c r="E5" s="817"/>
      <c r="F5" s="817"/>
    </row>
    <row r="6" spans="1:6" ht="12.75" customHeight="1">
      <c r="A6" s="32"/>
      <c r="F6" s="30"/>
    </row>
    <row r="7" spans="1:6" ht="20.05" customHeight="1">
      <c r="A7" s="33" t="str">
        <f>'Attach 3(JV)'!A7</f>
        <v>Bidder’s Name and Address  :</v>
      </c>
      <c r="E7" s="29" t="s">
        <v>56</v>
      </c>
      <c r="F7" s="30"/>
    </row>
    <row r="8" spans="1:6" ht="36" customHeight="1">
      <c r="A8" s="823" t="str">
        <f>'Attach 3(JV)'!A8</f>
        <v/>
      </c>
      <c r="B8" s="823"/>
      <c r="C8" s="823"/>
      <c r="D8" s="823"/>
      <c r="E8" s="29" t="s">
        <v>57</v>
      </c>
      <c r="F8" s="30"/>
    </row>
    <row r="9" spans="1:6" ht="20.05" customHeight="1">
      <c r="A9" s="13" t="s">
        <v>58</v>
      </c>
      <c r="B9" s="820">
        <f>'Attach 3(JV)'!B9</f>
        <v>0</v>
      </c>
      <c r="C9" s="820"/>
      <c r="D9" s="820"/>
      <c r="E9" s="29" t="s">
        <v>59</v>
      </c>
      <c r="F9" s="30"/>
    </row>
    <row r="10" spans="1:6" ht="20.05" customHeight="1">
      <c r="A10" s="13" t="s">
        <v>60</v>
      </c>
      <c r="B10" s="820">
        <f>'Attach 3(JV)'!B10</f>
        <v>0</v>
      </c>
      <c r="C10" s="820"/>
      <c r="D10" s="820"/>
      <c r="E10" s="29" t="s">
        <v>61</v>
      </c>
      <c r="F10" s="30"/>
    </row>
    <row r="11" spans="1:6" ht="20.05" customHeight="1">
      <c r="B11" s="820">
        <f>'Attach 3(JV)'!B11</f>
        <v>0</v>
      </c>
      <c r="C11" s="820"/>
      <c r="D11" s="820"/>
      <c r="E11" s="29" t="str">
        <f>'Attach 3(JV)'!E11</f>
        <v>Gurugram (Haryana) - 122001</v>
      </c>
    </row>
    <row r="12" spans="1:6" ht="20.05" customHeight="1">
      <c r="A12" s="32"/>
      <c r="B12" s="820">
        <f>'Attach 3(JV)'!B12</f>
        <v>0</v>
      </c>
      <c r="C12" s="820"/>
      <c r="D12" s="820"/>
    </row>
    <row r="13" spans="1:6" ht="13.6" customHeight="1">
      <c r="A13" s="32"/>
      <c r="B13" s="102"/>
      <c r="C13" s="102"/>
      <c r="D13" s="102"/>
    </row>
    <row r="14" spans="1:6" ht="20.05" customHeight="1">
      <c r="A14" s="29" t="s">
        <v>64</v>
      </c>
    </row>
    <row r="15" spans="1:6" ht="14.95" customHeight="1">
      <c r="A15" s="32"/>
    </row>
    <row r="16" spans="1:6" ht="68.95" customHeight="1">
      <c r="A16" s="98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4RT-13 for Procurement of 03 Nos. 400kV 3-Phase 125MVAR Reactors under “Procurement of Transformers and Reactors under vendor development from SIS Reserve Fund”. for the period commencing from the effective date of Contract to us :</v>
      </c>
      <c r="B16" s="980"/>
      <c r="C16" s="980"/>
      <c r="D16" s="980"/>
      <c r="E16" s="980"/>
      <c r="F16" s="980"/>
    </row>
    <row r="17" spans="1:6" ht="14.3" customHeight="1">
      <c r="A17" s="32"/>
      <c r="B17" s="32"/>
      <c r="C17" s="32"/>
      <c r="D17" s="32"/>
      <c r="E17" s="34"/>
      <c r="F17" s="34"/>
    </row>
    <row r="18" spans="1:6" ht="20.25" customHeight="1">
      <c r="A18" s="1168" t="s">
        <v>338</v>
      </c>
      <c r="B18" s="1170" t="s">
        <v>369</v>
      </c>
      <c r="C18" s="1171"/>
      <c r="D18" s="1172"/>
      <c r="E18" s="1176" t="s">
        <v>370</v>
      </c>
      <c r="F18" s="1176"/>
    </row>
    <row r="19" spans="1:6" ht="91.55" customHeight="1">
      <c r="A19" s="1169"/>
      <c r="B19" s="1173"/>
      <c r="C19" s="1174"/>
      <c r="D19" s="1174"/>
      <c r="E19" s="1175" t="str">
        <f>Basic!B1</f>
        <v>400kV Reactor Package 4RT-13 for Procurement of 03 Nos. 400kV 3-Phase 125MVAR Reactors under “Procurement of Transformers and Reactors under vendor development from SIS Reserve Fund”.</v>
      </c>
      <c r="F19" s="1175"/>
    </row>
    <row r="20" spans="1:6" ht="58.6" customHeight="1">
      <c r="A20" s="729"/>
      <c r="B20" s="732"/>
      <c r="C20" s="733"/>
      <c r="D20" s="733"/>
      <c r="E20" s="1177"/>
      <c r="F20" s="1178"/>
    </row>
    <row r="21" spans="1:6" ht="20.05" customHeight="1">
      <c r="A21" s="1155">
        <v>1</v>
      </c>
      <c r="B21" s="1160" t="s">
        <v>371</v>
      </c>
      <c r="C21" s="1160"/>
      <c r="D21" s="1161"/>
      <c r="E21" s="1179"/>
      <c r="F21" s="1180"/>
    </row>
    <row r="22" spans="1:6" ht="20.05" customHeight="1">
      <c r="A22" s="1155"/>
      <c r="B22" s="1158" t="s">
        <v>372</v>
      </c>
      <c r="C22" s="1158"/>
      <c r="D22" s="1159"/>
      <c r="E22" s="1177"/>
      <c r="F22" s="1178"/>
    </row>
    <row r="23" spans="1:6" ht="20.05" customHeight="1">
      <c r="A23" s="1155"/>
      <c r="B23" s="1156" t="s">
        <v>373</v>
      </c>
      <c r="C23" s="1156"/>
      <c r="D23" s="1157"/>
      <c r="E23" s="1177"/>
      <c r="F23" s="1178"/>
    </row>
    <row r="24" spans="1:6" ht="20.05" customHeight="1">
      <c r="A24" s="1155">
        <v>2</v>
      </c>
      <c r="B24" s="1160" t="s">
        <v>374</v>
      </c>
      <c r="C24" s="1160"/>
      <c r="D24" s="1161"/>
      <c r="E24" s="1179"/>
      <c r="F24" s="1180"/>
    </row>
    <row r="25" spans="1:6" ht="20.05" customHeight="1">
      <c r="A25" s="1155"/>
      <c r="B25" s="1158" t="s">
        <v>372</v>
      </c>
      <c r="C25" s="1158"/>
      <c r="D25" s="1159"/>
      <c r="E25" s="1177"/>
      <c r="F25" s="1178"/>
    </row>
    <row r="26" spans="1:6" ht="20.05" customHeight="1">
      <c r="A26" s="1155"/>
      <c r="B26" s="1156" t="s">
        <v>373</v>
      </c>
      <c r="C26" s="1156"/>
      <c r="D26" s="1157"/>
      <c r="E26" s="1177"/>
      <c r="F26" s="1178"/>
    </row>
    <row r="27" spans="1:6" ht="20.05" hidden="1" customHeight="1">
      <c r="A27" s="1155">
        <v>3</v>
      </c>
      <c r="B27" s="1160" t="s">
        <v>375</v>
      </c>
      <c r="C27" s="1160"/>
      <c r="D27" s="1161"/>
      <c r="E27" s="748"/>
      <c r="F27" s="748"/>
    </row>
    <row r="28" spans="1:6" ht="20.05" hidden="1" customHeight="1">
      <c r="A28" s="1155"/>
      <c r="B28" s="1158" t="s">
        <v>372</v>
      </c>
      <c r="C28" s="1158"/>
      <c r="D28" s="1159"/>
      <c r="E28" s="749"/>
      <c r="F28" s="749"/>
    </row>
    <row r="29" spans="1:6" ht="20.05" hidden="1" customHeight="1">
      <c r="A29" s="1155"/>
      <c r="B29" s="1156" t="s">
        <v>373</v>
      </c>
      <c r="C29" s="1156"/>
      <c r="D29" s="1157"/>
      <c r="E29" s="749"/>
      <c r="F29" s="749"/>
    </row>
    <row r="30" spans="1:6" ht="20.05" customHeight="1">
      <c r="A30" s="1155">
        <v>3</v>
      </c>
      <c r="B30" s="1160" t="s">
        <v>376</v>
      </c>
      <c r="C30" s="1160"/>
      <c r="D30" s="1161"/>
      <c r="E30" s="1179"/>
      <c r="F30" s="1180"/>
    </row>
    <row r="31" spans="1:6" ht="20.05" customHeight="1">
      <c r="A31" s="1155"/>
      <c r="B31" s="1158" t="s">
        <v>372</v>
      </c>
      <c r="C31" s="1158"/>
      <c r="D31" s="1159"/>
      <c r="E31" s="1177"/>
      <c r="F31" s="1178"/>
    </row>
    <row r="32" spans="1:6" ht="20.05" customHeight="1">
      <c r="A32" s="1155"/>
      <c r="B32" s="1156" t="s">
        <v>373</v>
      </c>
      <c r="C32" s="1156"/>
      <c r="D32" s="1157"/>
      <c r="E32" s="1177"/>
      <c r="F32" s="1178"/>
    </row>
    <row r="33" spans="1:6" ht="20.05" customHeight="1">
      <c r="A33" s="1155">
        <v>4</v>
      </c>
      <c r="B33" s="1160" t="s">
        <v>377</v>
      </c>
      <c r="C33" s="1160"/>
      <c r="D33" s="1161"/>
      <c r="E33" s="1179"/>
      <c r="F33" s="1180"/>
    </row>
    <row r="34" spans="1:6" ht="20.05" customHeight="1">
      <c r="A34" s="1155"/>
      <c r="B34" s="1158" t="s">
        <v>372</v>
      </c>
      <c r="C34" s="1158"/>
      <c r="D34" s="1159"/>
      <c r="E34" s="1177"/>
      <c r="F34" s="1178"/>
    </row>
    <row r="35" spans="1:6" ht="20.05" customHeight="1">
      <c r="A35" s="1155"/>
      <c r="B35" s="1156" t="s">
        <v>373</v>
      </c>
      <c r="C35" s="1156"/>
      <c r="D35" s="1157"/>
      <c r="E35" s="1177"/>
      <c r="F35" s="1178"/>
    </row>
    <row r="36" spans="1:6" ht="20.05" customHeight="1">
      <c r="A36" s="43">
        <v>5</v>
      </c>
      <c r="B36" s="1163" t="s">
        <v>378</v>
      </c>
      <c r="C36" s="1163"/>
      <c r="D36" s="1164"/>
      <c r="E36" s="1177"/>
      <c r="F36" s="1178"/>
    </row>
    <row r="37" spans="1:6" ht="20.05" customHeight="1">
      <c r="A37" s="1155">
        <v>6</v>
      </c>
      <c r="B37" s="1160" t="s">
        <v>379</v>
      </c>
      <c r="C37" s="1160"/>
      <c r="D37" s="1161"/>
      <c r="E37" s="1179"/>
      <c r="F37" s="1180"/>
    </row>
    <row r="38" spans="1:6" ht="20.05" customHeight="1">
      <c r="A38" s="1155"/>
      <c r="B38" s="1158" t="s">
        <v>372</v>
      </c>
      <c r="C38" s="1158"/>
      <c r="D38" s="1159"/>
      <c r="E38" s="1177"/>
      <c r="F38" s="1178"/>
    </row>
    <row r="39" spans="1:6" ht="20.05" customHeight="1">
      <c r="A39" s="1155"/>
      <c r="B39" s="1156" t="s">
        <v>373</v>
      </c>
      <c r="C39" s="1156"/>
      <c r="D39" s="1157"/>
      <c r="E39" s="1177"/>
      <c r="F39" s="1178"/>
    </row>
    <row r="40" spans="1:6" ht="20.05" customHeight="1">
      <c r="A40" s="1155">
        <v>7</v>
      </c>
      <c r="B40" s="1160" t="s">
        <v>380</v>
      </c>
      <c r="C40" s="1160"/>
      <c r="D40" s="1161"/>
      <c r="E40" s="1179"/>
      <c r="F40" s="1180"/>
    </row>
    <row r="41" spans="1:6" ht="20.05" customHeight="1">
      <c r="A41" s="1155"/>
      <c r="B41" s="1158" t="s">
        <v>372</v>
      </c>
      <c r="C41" s="1158"/>
      <c r="D41" s="1159"/>
      <c r="E41" s="1177"/>
      <c r="F41" s="1178"/>
    </row>
    <row r="42" spans="1:6" ht="20.05" customHeight="1">
      <c r="A42" s="1155"/>
      <c r="B42" s="1156" t="s">
        <v>373</v>
      </c>
      <c r="C42" s="1156"/>
      <c r="D42" s="1157"/>
      <c r="E42" s="1177"/>
      <c r="F42" s="1178"/>
    </row>
    <row r="43" spans="1:6" ht="20.05" customHeight="1">
      <c r="A43" s="1155">
        <v>8</v>
      </c>
      <c r="B43" s="1167" t="s">
        <v>381</v>
      </c>
      <c r="C43" s="1160"/>
      <c r="D43" s="1161"/>
      <c r="E43" s="1179"/>
      <c r="F43" s="1180"/>
    </row>
    <row r="44" spans="1:6" ht="20.05" customHeight="1">
      <c r="A44" s="1155"/>
      <c r="B44" s="1162" t="s">
        <v>372</v>
      </c>
      <c r="C44" s="1158"/>
      <c r="D44" s="1159"/>
      <c r="E44" s="1177"/>
      <c r="F44" s="1178"/>
    </row>
    <row r="45" spans="1:6" ht="20.05" customHeight="1">
      <c r="A45" s="1155"/>
      <c r="B45" s="1162" t="s">
        <v>373</v>
      </c>
      <c r="C45" s="1158"/>
      <c r="D45" s="1159"/>
      <c r="E45" s="1177"/>
      <c r="F45" s="1178"/>
    </row>
    <row r="46" spans="1:6" s="674" customFormat="1" ht="20.25" customHeight="1">
      <c r="A46" s="672" t="str">
        <f>IF(OR(E45&gt;36),"You are exceeding the completion schedule specified in the bidding documents.","")</f>
        <v/>
      </c>
      <c r="B46" s="673"/>
      <c r="C46" s="673"/>
      <c r="D46" s="673"/>
      <c r="E46" s="731"/>
      <c r="F46" s="731"/>
    </row>
    <row r="47" spans="1:6" ht="18" customHeight="1">
      <c r="A47" s="376"/>
      <c r="B47" s="376"/>
      <c r="C47" s="376"/>
      <c r="D47" s="376"/>
    </row>
    <row r="48" spans="1:6" ht="29.25" customHeight="1">
      <c r="A48" s="36" t="s">
        <v>66</v>
      </c>
      <c r="B48" s="62" t="str">
        <f>'Attach 3(JV)'!B24</f>
        <v>--</v>
      </c>
      <c r="D48" s="37"/>
      <c r="E48" s="37" t="s">
        <v>67</v>
      </c>
      <c r="F48" s="39" t="str">
        <f>'Attach 3(JV)'!E24</f>
        <v/>
      </c>
    </row>
    <row r="49" spans="1:6" ht="22.6" customHeight="1">
      <c r="A49" s="36" t="s">
        <v>68</v>
      </c>
      <c r="B49" s="196" t="str">
        <f>'Attach 3(JV)'!B25</f>
        <v/>
      </c>
      <c r="D49" s="37"/>
      <c r="E49" s="37" t="s">
        <v>69</v>
      </c>
      <c r="F49" s="39" t="str">
        <f>'Attach 3(JV)'!E25</f>
        <v/>
      </c>
    </row>
    <row r="50" spans="1:6" ht="8.35" customHeight="1">
      <c r="D50" s="37"/>
    </row>
    <row r="51" spans="1:6" ht="12.1" customHeight="1">
      <c r="A51" s="38"/>
    </row>
    <row r="52" spans="1:6" ht="36.700000000000003" customHeight="1">
      <c r="A52" s="45" t="s">
        <v>28</v>
      </c>
      <c r="B52" s="1154" t="s">
        <v>382</v>
      </c>
      <c r="C52" s="1154"/>
      <c r="D52" s="1154"/>
      <c r="E52" s="1154"/>
      <c r="F52" s="1154"/>
    </row>
    <row r="53" spans="1:6" ht="20.05" customHeight="1"/>
  </sheetData>
  <sheetProtection algorithmName="SHA-512" hashValue="W6of3qXfWx91BZEQ7M60up0RETlOWMo6EGvaAJPbBOeXHR6CUsCoKbE1qVKToGkPqZE8y/CwbTd1x1tcddB9EA==" saltValue="ZVpYZR/4qXzBqYU5HpnEfg==" spinCount="100000" sheet="1" objects="1" scenarios="1"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70">
    <mergeCell ref="E45:F45"/>
    <mergeCell ref="E21:F21"/>
    <mergeCell ref="E24:F24"/>
    <mergeCell ref="E30:F30"/>
    <mergeCell ref="E33:F33"/>
    <mergeCell ref="E37:F37"/>
    <mergeCell ref="E40:F40"/>
    <mergeCell ref="E43:F43"/>
    <mergeCell ref="E38:F38"/>
    <mergeCell ref="E39:F39"/>
    <mergeCell ref="E41:F41"/>
    <mergeCell ref="E42:F42"/>
    <mergeCell ref="E44:F44"/>
    <mergeCell ref="E31:F31"/>
    <mergeCell ref="E32:F32"/>
    <mergeCell ref="E34:F34"/>
    <mergeCell ref="E35:F35"/>
    <mergeCell ref="E36:F36"/>
    <mergeCell ref="E20:F20"/>
    <mergeCell ref="E22:F22"/>
    <mergeCell ref="E23:F23"/>
    <mergeCell ref="E25:F25"/>
    <mergeCell ref="E26:F26"/>
    <mergeCell ref="A16:F16"/>
    <mergeCell ref="B44:D44"/>
    <mergeCell ref="B43:D43"/>
    <mergeCell ref="B38:D38"/>
    <mergeCell ref="A24:A26"/>
    <mergeCell ref="B21:D21"/>
    <mergeCell ref="A21:A23"/>
    <mergeCell ref="B23:D23"/>
    <mergeCell ref="A18:A19"/>
    <mergeCell ref="B18:D19"/>
    <mergeCell ref="B22:D22"/>
    <mergeCell ref="E19:F19"/>
    <mergeCell ref="E18:F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F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F45 E30:E46 F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8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3" zoomScaleSheetLayoutView="100" workbookViewId="0">
      <selection activeCell="F11" sqref="F11"/>
    </sheetView>
  </sheetViews>
  <sheetFormatPr defaultRowHeight="14.95"/>
  <cols>
    <col min="1" max="1" width="12.125" style="4" customWidth="1"/>
    <col min="2" max="2" width="20.625" style="4" customWidth="1"/>
    <col min="3" max="3" width="11.375" style="4" customWidth="1"/>
    <col min="4" max="4" width="23.875" style="4" customWidth="1"/>
    <col min="5" max="5" width="29.375" style="4" customWidth="1"/>
    <col min="6" max="6" width="29" style="1" customWidth="1"/>
    <col min="7" max="8" width="9.125" style="1" customWidth="1"/>
  </cols>
  <sheetData>
    <row r="1" spans="1:10" s="507" customFormat="1" ht="22.6" customHeight="1">
      <c r="A1" s="1108" t="str">
        <f>'Attach 3(JV)'!A1</f>
        <v>Specification No.:CC/NT/W-RT/DOM/A06/25/16859</v>
      </c>
      <c r="B1" s="1108"/>
      <c r="C1" s="1108"/>
      <c r="D1" s="1108"/>
      <c r="E1" s="505"/>
      <c r="F1" s="504" t="str">
        <f>"Attachment-10 " &amp; 'Attach 3(JV)'!AT1</f>
        <v xml:space="preserve">Attachment-10 </v>
      </c>
      <c r="G1" s="506"/>
      <c r="H1" s="506"/>
    </row>
    <row r="3" spans="1:10" ht="77.3" customHeight="1">
      <c r="A3" s="1183" t="str">
        <f>'Attach 3(JV)'!A3</f>
        <v>400kV Reactor Package 4RT-13 for Procurement of 03 Nos. 400kV 3-Phase 125MVAR Reactors under “Procurement of Transformers and Reactors under vendor development from SIS Reserve Fund”.</v>
      </c>
      <c r="B3" s="1184"/>
      <c r="C3" s="1184"/>
      <c r="D3" s="1184"/>
      <c r="E3" s="1184"/>
      <c r="F3" s="1184"/>
      <c r="G3" s="9"/>
      <c r="H3" s="3"/>
    </row>
    <row r="4" spans="1:10" ht="20.05" customHeight="1">
      <c r="A4" s="5"/>
      <c r="H4" s="10"/>
      <c r="I4" s="11"/>
    </row>
    <row r="5" spans="1:10" ht="20.05" customHeight="1">
      <c r="A5" s="1185" t="s">
        <v>383</v>
      </c>
      <c r="B5" s="1185"/>
      <c r="C5" s="1185"/>
      <c r="D5" s="1185"/>
      <c r="E5" s="1185"/>
      <c r="F5" s="1185"/>
      <c r="H5" s="10"/>
      <c r="I5" s="11"/>
    </row>
    <row r="6" spans="1:10" ht="20.05" customHeight="1">
      <c r="A6" s="6"/>
      <c r="H6" s="10"/>
      <c r="I6" s="11"/>
    </row>
    <row r="7" spans="1:10" ht="20.05" customHeight="1">
      <c r="A7" s="14" t="str">
        <f>'Attach 3(JV)'!A7</f>
        <v>Bidder’s Name and Address  :</v>
      </c>
      <c r="E7" s="15" t="str">
        <f>'Attach 3(JV)'!E7</f>
        <v>To:</v>
      </c>
      <c r="H7" s="10"/>
      <c r="I7" s="11"/>
    </row>
    <row r="8" spans="1:10" ht="36" customHeight="1">
      <c r="A8" s="1182" t="str">
        <f>'Attach 3(JV)'!A8</f>
        <v/>
      </c>
      <c r="B8" s="1182"/>
      <c r="C8" s="1182"/>
      <c r="D8" s="1182"/>
      <c r="E8" s="12" t="str">
        <f>'Attach 3(JV)'!E8</f>
        <v>Contract Services</v>
      </c>
      <c r="H8" s="10"/>
      <c r="I8" s="11"/>
    </row>
    <row r="9" spans="1:10" ht="20.05" customHeight="1">
      <c r="A9" s="13" t="s">
        <v>58</v>
      </c>
      <c r="B9" s="820">
        <f>'Attach 3(JV)'!B9</f>
        <v>0</v>
      </c>
      <c r="C9" s="820"/>
      <c r="D9" s="820"/>
      <c r="E9" s="12" t="str">
        <f>'Attach 3(JV)'!E9</f>
        <v>Power Grid Corporation of India Ltd.,</v>
      </c>
      <c r="H9" s="10"/>
      <c r="I9" s="11"/>
    </row>
    <row r="10" spans="1:10" ht="20.05" customHeight="1">
      <c r="A10" s="13" t="s">
        <v>60</v>
      </c>
      <c r="B10" s="820">
        <f>'Attach 3(JV)'!B10</f>
        <v>0</v>
      </c>
      <c r="C10" s="820"/>
      <c r="D10" s="820"/>
      <c r="E10" s="12" t="str">
        <f>'Attach 3(JV)'!E10</f>
        <v>"Saudamini", Plot No. 2, Sector 29</v>
      </c>
      <c r="H10" s="10"/>
      <c r="I10" s="277"/>
    </row>
    <row r="11" spans="1:10" ht="20.05" customHeight="1">
      <c r="B11" s="820">
        <f>'Attach 3(JV)'!B11</f>
        <v>0</v>
      </c>
      <c r="C11" s="820"/>
      <c r="D11" s="820"/>
      <c r="E11" s="12" t="str">
        <f>'Attach 3(JV)'!E11</f>
        <v>Gurugram (Haryana) - 122001</v>
      </c>
    </row>
    <row r="12" spans="1:10" ht="20.05" customHeight="1">
      <c r="A12" s="6"/>
      <c r="B12" s="820">
        <f>'Attach 3(JV)'!B12</f>
        <v>0</v>
      </c>
      <c r="C12" s="820"/>
      <c r="D12" s="820"/>
      <c r="E12" s="12"/>
    </row>
    <row r="13" spans="1:10" ht="20.05" customHeight="1">
      <c r="A13" s="6"/>
    </row>
    <row r="14" spans="1:10" ht="20.05" customHeight="1">
      <c r="A14" s="6" t="s">
        <v>384</v>
      </c>
    </row>
    <row r="15" spans="1:10" ht="100.55" customHeight="1">
      <c r="A15" s="1181"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03 Nos. 400kV 3-Phase 125MVAR Reactors, offered under this package shall meet the maximum loss requirement as stipulated in Technical Specifications.</v>
      </c>
      <c r="B15" s="1181"/>
      <c r="C15" s="1181"/>
      <c r="D15" s="1181"/>
      <c r="E15" s="1181"/>
      <c r="F15" s="1181"/>
      <c r="G15" s="2"/>
      <c r="H15" s="2"/>
      <c r="J15" s="516"/>
    </row>
    <row r="16" spans="1:10" ht="70.5" customHeight="1">
      <c r="A16" s="1181" t="s">
        <v>385</v>
      </c>
      <c r="B16" s="1181"/>
      <c r="C16" s="1181"/>
      <c r="D16" s="1181"/>
      <c r="E16" s="1181"/>
      <c r="F16" s="1181"/>
      <c r="G16" s="2"/>
      <c r="H16" s="2"/>
      <c r="J16" s="516"/>
    </row>
    <row r="17" spans="1:10" ht="68.95" customHeight="1">
      <c r="A17" s="1181" t="s">
        <v>386</v>
      </c>
      <c r="B17" s="1181"/>
      <c r="C17" s="1181"/>
      <c r="D17" s="1181"/>
      <c r="E17" s="1181"/>
      <c r="F17" s="1181"/>
      <c r="G17" s="2"/>
      <c r="H17" s="2"/>
      <c r="J17" s="516"/>
    </row>
    <row r="18" spans="1:10" ht="20.05" customHeight="1">
      <c r="A18" s="7"/>
    </row>
    <row r="19" spans="1:10" ht="20.05" customHeight="1">
      <c r="A19" s="19" t="s">
        <v>387</v>
      </c>
      <c r="B19" s="133" t="str">
        <f>'Attach 3(JV)'!B24</f>
        <v>--</v>
      </c>
      <c r="C19" s="18"/>
      <c r="E19" s="20" t="s">
        <v>67</v>
      </c>
      <c r="F19" s="202" t="str">
        <f>'Attach 3(JV)'!E24</f>
        <v/>
      </c>
    </row>
    <row r="20" spans="1:10" ht="20.05" customHeight="1">
      <c r="A20" s="19" t="s">
        <v>68</v>
      </c>
      <c r="B20" s="202" t="str">
        <f>'Attach 3(JV)'!B25</f>
        <v/>
      </c>
      <c r="C20" s="18"/>
      <c r="E20" s="20" t="s">
        <v>69</v>
      </c>
      <c r="F20" s="202" t="str">
        <f>'Attach 3(JV)'!E25</f>
        <v/>
      </c>
    </row>
    <row r="21" spans="1:10" ht="20.05" customHeight="1">
      <c r="B21" s="18"/>
      <c r="C21" s="18"/>
      <c r="D21" s="20"/>
      <c r="E21" s="18"/>
    </row>
    <row r="22" spans="1:10" ht="20.05" customHeight="1"/>
    <row r="23" spans="1:10" ht="20.05" customHeight="1">
      <c r="A23" s="8"/>
    </row>
    <row r="24" spans="1:10" ht="20.05" customHeight="1"/>
    <row r="25" spans="1:10" ht="20.05" customHeight="1"/>
    <row r="26" spans="1:10" ht="20.05" customHeight="1">
      <c r="A26" s="8"/>
    </row>
    <row r="27" spans="1:10" ht="20.05" customHeight="1"/>
    <row r="28" spans="1:10" ht="20.05" customHeight="1">
      <c r="A28" s="8"/>
    </row>
    <row r="29" spans="1:10" ht="20.05" customHeight="1"/>
    <row r="30" spans="1:10" ht="20.05" customHeight="1">
      <c r="A30" s="8"/>
    </row>
  </sheetData>
  <sheetProtection algorithmName="SHA-512" hashValue="3d+EfO55IMJ+1BCOkm550WNss2zDyaHXpddrq2tKEOYE64rC+SbP5iZ3HberzuihBPNYTbrHMorbyLULa3K+0Q==" saltValue="kLqwD/pWu1aeNIuUlsJAhw=="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B18" sqref="B18:C18"/>
    </sheetView>
  </sheetViews>
  <sheetFormatPr defaultColWidth="9.125" defaultRowHeight="14.95"/>
  <cols>
    <col min="1" max="1" width="12.125" style="29" customWidth="1"/>
    <col min="2" max="2" width="30.75" style="29" customWidth="1"/>
    <col min="3" max="3" width="24.75" style="29" customWidth="1"/>
    <col min="4" max="4" width="31.25" style="29" customWidth="1"/>
    <col min="5" max="5" width="24" style="29" customWidth="1"/>
    <col min="6" max="8" width="9.125" style="24"/>
    <col min="9" max="16384" width="9.125" style="25"/>
  </cols>
  <sheetData>
    <row r="1" spans="1:26" s="77" customFormat="1" ht="23.3" customHeight="1">
      <c r="A1" s="1108" t="str">
        <f>'Attach 3(JV)'!A1</f>
        <v>Specification No.:CC/NT/W-RT/DOM/A06/25/16859</v>
      </c>
      <c r="B1" s="1108"/>
      <c r="C1" s="1108"/>
      <c r="D1" s="1189" t="str">
        <f>"Attachment-11 " &amp; 'Attach 3(JV)'!AT1</f>
        <v xml:space="preserve">Attachment-11 </v>
      </c>
      <c r="E1" s="1189"/>
      <c r="F1" s="78"/>
      <c r="G1" s="78"/>
      <c r="H1" s="78"/>
    </row>
    <row r="2" spans="1:26" ht="13.6" customHeight="1">
      <c r="Z2" s="112">
        <f>'Attach 3(JV)'!Z2</f>
        <v>0</v>
      </c>
    </row>
    <row r="3" spans="1:26" ht="75.75" customHeight="1">
      <c r="A3" s="1165" t="str">
        <f>'Attach 3(QR)'!A3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26" ht="19.55" customHeight="1">
      <c r="A4" s="28"/>
      <c r="H4" s="30"/>
      <c r="I4" s="11"/>
    </row>
    <row r="5" spans="1:26" ht="21.75" customHeight="1">
      <c r="A5" s="817" t="s">
        <v>388</v>
      </c>
      <c r="B5" s="817"/>
      <c r="C5" s="817"/>
      <c r="D5" s="817"/>
      <c r="E5" s="817"/>
      <c r="F5" s="31"/>
      <c r="H5" s="30"/>
      <c r="I5" s="11"/>
    </row>
    <row r="6" spans="1:26" ht="19.55" customHeight="1">
      <c r="A6" s="32"/>
      <c r="H6" s="30"/>
      <c r="I6" s="11"/>
    </row>
    <row r="7" spans="1:26" ht="19.55" customHeight="1">
      <c r="A7" s="33" t="str">
        <f>'Attach 3(JV)'!A7</f>
        <v>Bidder’s Name and Address  :</v>
      </c>
      <c r="B7" s="32"/>
      <c r="C7" s="32"/>
      <c r="D7" s="15" t="str">
        <f>'Attach 3(JV)'!E7</f>
        <v>To:</v>
      </c>
      <c r="H7" s="30"/>
      <c r="I7" s="11"/>
    </row>
    <row r="8" spans="1:26" ht="36" customHeight="1">
      <c r="A8" s="823" t="str">
        <f>'Attach 3(JV)'!A8</f>
        <v/>
      </c>
      <c r="B8" s="823"/>
      <c r="C8" s="823"/>
      <c r="D8" s="12" t="str">
        <f>'Attach 3(JV)'!E8</f>
        <v>Contract Services</v>
      </c>
      <c r="H8" s="30"/>
      <c r="I8" s="11"/>
    </row>
    <row r="9" spans="1:26" ht="19.55" customHeight="1">
      <c r="A9" s="13" t="s">
        <v>58</v>
      </c>
      <c r="B9" s="820">
        <f>'Attach 3(JV)'!B9</f>
        <v>0</v>
      </c>
      <c r="C9" s="820"/>
      <c r="D9" s="12" t="str">
        <f>'Attach 3(JV)'!E9</f>
        <v>Power Grid Corporation of India Ltd.,</v>
      </c>
      <c r="H9" s="30"/>
      <c r="I9" s="11"/>
    </row>
    <row r="10" spans="1:26" ht="19.55" customHeight="1">
      <c r="A10" s="13" t="s">
        <v>60</v>
      </c>
      <c r="B10" s="820">
        <f>'Attach 3(JV)'!B10</f>
        <v>0</v>
      </c>
      <c r="C10" s="820"/>
      <c r="D10" s="12" t="str">
        <f>'Attach 3(JV)'!E10</f>
        <v>"Saudamini", Plot No. 2, Sector 29</v>
      </c>
      <c r="H10" s="30"/>
      <c r="I10" s="11"/>
    </row>
    <row r="11" spans="1:26" ht="19.55" customHeight="1">
      <c r="B11" s="820">
        <f>'Attach 3(JV)'!B11</f>
        <v>0</v>
      </c>
      <c r="C11" s="820"/>
      <c r="D11" s="12" t="str">
        <f>'Attach 3(JV)'!E11</f>
        <v>Gurugram (Haryana) - 122001</v>
      </c>
    </row>
    <row r="12" spans="1:26" ht="19.55" customHeight="1">
      <c r="A12" s="32"/>
      <c r="B12" s="820">
        <f>'Attach 3(JV)'!B12</f>
        <v>0</v>
      </c>
      <c r="C12" s="820"/>
      <c r="D12" s="12"/>
    </row>
    <row r="13" spans="1:26" ht="19.55" customHeight="1">
      <c r="A13" s="29" t="s">
        <v>64</v>
      </c>
    </row>
    <row r="14" spans="1:26" ht="10.050000000000001" customHeight="1">
      <c r="A14" s="32"/>
    </row>
    <row r="15" spans="1:26" ht="184.6" customHeight="1">
      <c r="A15" s="1186" t="s">
        <v>389</v>
      </c>
      <c r="B15" s="1036"/>
      <c r="C15" s="1036"/>
      <c r="D15" s="1036"/>
      <c r="E15" s="1036"/>
      <c r="F15" s="34"/>
      <c r="G15" s="34"/>
      <c r="H15" s="34"/>
    </row>
    <row r="16" spans="1:26" ht="19.55" customHeight="1">
      <c r="A16" s="32"/>
      <c r="B16" s="32"/>
      <c r="C16" s="32"/>
      <c r="D16" s="32"/>
      <c r="E16" s="32"/>
      <c r="F16" s="34"/>
      <c r="G16" s="34"/>
      <c r="H16" s="34"/>
    </row>
    <row r="17" spans="1:8" s="24" customFormat="1" ht="72" customHeight="1">
      <c r="A17" s="46" t="s">
        <v>338</v>
      </c>
      <c r="B17" s="1150" t="s">
        <v>390</v>
      </c>
      <c r="C17" s="1150"/>
      <c r="D17" s="46" t="s">
        <v>391</v>
      </c>
      <c r="E17" s="46" t="s">
        <v>392</v>
      </c>
      <c r="G17" s="34"/>
      <c r="H17" s="34"/>
    </row>
    <row r="18" spans="1:8" ht="26.15" customHeight="1">
      <c r="A18" s="81">
        <v>1</v>
      </c>
      <c r="B18" s="1190"/>
      <c r="C18" s="1190"/>
      <c r="D18" s="206"/>
      <c r="E18" s="206"/>
      <c r="F18" s="34"/>
      <c r="G18" s="34"/>
      <c r="H18" s="34"/>
    </row>
    <row r="19" spans="1:8" ht="26.15" customHeight="1">
      <c r="A19" s="81">
        <v>2</v>
      </c>
      <c r="B19" s="1190"/>
      <c r="C19" s="1190"/>
      <c r="D19" s="206"/>
      <c r="E19" s="206"/>
      <c r="F19" s="34"/>
      <c r="G19" s="34"/>
      <c r="H19" s="34"/>
    </row>
    <row r="20" spans="1:8" ht="26.15" customHeight="1">
      <c r="A20" s="81">
        <v>3</v>
      </c>
      <c r="B20" s="1190"/>
      <c r="C20" s="1190"/>
      <c r="D20" s="206"/>
      <c r="E20" s="206"/>
      <c r="F20" s="34"/>
      <c r="G20" s="34"/>
      <c r="H20" s="34"/>
    </row>
    <row r="21" spans="1:8" ht="26.15" customHeight="1">
      <c r="A21" s="81">
        <v>4</v>
      </c>
      <c r="B21" s="1190"/>
      <c r="C21" s="1190"/>
      <c r="D21" s="206"/>
      <c r="E21" s="206"/>
      <c r="F21" s="34"/>
      <c r="G21" s="34"/>
      <c r="H21" s="34"/>
    </row>
    <row r="22" spans="1:8" ht="26.15" customHeight="1">
      <c r="A22" s="81">
        <v>5</v>
      </c>
      <c r="B22" s="1190"/>
      <c r="C22" s="1190"/>
      <c r="D22" s="206"/>
      <c r="E22" s="206"/>
      <c r="F22" s="34"/>
      <c r="G22" s="34"/>
      <c r="H22" s="34"/>
    </row>
    <row r="23" spans="1:8" ht="26.15" customHeight="1">
      <c r="A23" s="81">
        <v>6</v>
      </c>
      <c r="B23" s="1190"/>
      <c r="C23" s="1190"/>
      <c r="D23" s="206"/>
      <c r="E23" s="206"/>
      <c r="F23" s="34"/>
      <c r="G23" s="34"/>
      <c r="H23" s="34"/>
    </row>
    <row r="24" spans="1:8" ht="26.15" customHeight="1">
      <c r="A24" s="32"/>
      <c r="B24" s="32"/>
      <c r="C24" s="32"/>
      <c r="D24" s="32"/>
      <c r="E24" s="32"/>
      <c r="F24" s="34"/>
      <c r="G24" s="34"/>
      <c r="H24" s="34"/>
    </row>
    <row r="25" spans="1:8" ht="84.75" customHeight="1">
      <c r="A25" s="1186" t="s">
        <v>393</v>
      </c>
      <c r="B25" s="1036"/>
      <c r="C25" s="1036"/>
      <c r="D25" s="1036"/>
      <c r="E25" s="1036"/>
    </row>
    <row r="26" spans="1:8" ht="149.30000000000001" customHeight="1">
      <c r="A26" s="1186" t="s">
        <v>394</v>
      </c>
      <c r="B26" s="1036"/>
      <c r="C26" s="1036"/>
      <c r="D26" s="1036"/>
      <c r="E26" s="1036"/>
    </row>
    <row r="27" spans="1:8" ht="26.15" customHeight="1">
      <c r="A27" s="36" t="s">
        <v>66</v>
      </c>
      <c r="B27" s="62" t="str">
        <f>'Attach 3(JV)'!B24</f>
        <v>--</v>
      </c>
      <c r="D27" s="37" t="s">
        <v>67</v>
      </c>
      <c r="E27" s="196" t="str">
        <f>'Attach 3(JV)'!E24</f>
        <v/>
      </c>
    </row>
    <row r="28" spans="1:8" ht="26.15" customHeight="1">
      <c r="A28" s="36" t="s">
        <v>68</v>
      </c>
      <c r="B28" s="196" t="str">
        <f>'Attach 3(JV)'!B25</f>
        <v/>
      </c>
      <c r="D28" s="37" t="s">
        <v>69</v>
      </c>
      <c r="E28" s="196" t="str">
        <f>'Attach 3(JV)'!E25</f>
        <v/>
      </c>
    </row>
    <row r="29" spans="1:8" ht="230.3" customHeight="1">
      <c r="A29" s="818" t="s">
        <v>395</v>
      </c>
      <c r="B29" s="818"/>
      <c r="C29" s="818"/>
      <c r="D29" s="818"/>
      <c r="E29" s="818"/>
    </row>
    <row r="30" spans="1:8" ht="20.05" customHeight="1">
      <c r="A30" s="21" t="str">
        <f>A1</f>
        <v>Specification No.:CC/NT/W-RT/DOM/A06/25/16859</v>
      </c>
      <c r="B30" s="22"/>
      <c r="C30" s="22"/>
      <c r="D30" s="22"/>
      <c r="E30" s="23" t="str">
        <f>D1</f>
        <v xml:space="preserve">Attachment-11 </v>
      </c>
    </row>
    <row r="31" spans="1:8" ht="19.55" customHeight="1"/>
    <row r="32" spans="1:8" ht="48.1" customHeight="1">
      <c r="A32" s="1188" t="str">
        <f>A3</f>
        <v>400kV Reactor Package 4RT-13 for Procurement of 03 Nos. 400kV 3-Phase 125MVAR Reactors under “Procurement of Transformers and Reactors under vendor development from SIS Reserve Fund”.</v>
      </c>
      <c r="B32" s="1188"/>
      <c r="C32" s="1188"/>
      <c r="D32" s="1188"/>
      <c r="E32" s="1188"/>
    </row>
    <row r="33" spans="1:5" ht="19.55" customHeight="1">
      <c r="A33" s="28"/>
    </row>
    <row r="34" spans="1:5" ht="19.55" customHeight="1">
      <c r="A34" s="1152" t="s">
        <v>388</v>
      </c>
      <c r="B34" s="1152"/>
      <c r="C34" s="1152"/>
      <c r="D34" s="1152"/>
      <c r="E34" s="1152"/>
    </row>
    <row r="35" spans="1:5" ht="19.55" customHeight="1">
      <c r="A35" s="32"/>
    </row>
    <row r="36" spans="1:5" ht="19.55" customHeight="1">
      <c r="A36" s="33" t="str">
        <f>'Attach 3(JV)'!A15</f>
        <v>Name(s) and Addresse(s) of other partner(s)</v>
      </c>
      <c r="B36" s="32"/>
      <c r="C36" s="32"/>
      <c r="D36" s="15" t="str">
        <f>D7</f>
        <v>To:</v>
      </c>
    </row>
    <row r="37" spans="1:5" ht="19.55" customHeight="1">
      <c r="A37" s="33" t="str">
        <f>'Attach 3(JV)'!B16</f>
        <v/>
      </c>
      <c r="B37" s="32"/>
      <c r="C37" s="32"/>
      <c r="D37" s="12" t="str">
        <f>D8</f>
        <v>Contract Services</v>
      </c>
    </row>
    <row r="38" spans="1:5" ht="19.55" customHeight="1">
      <c r="A38" s="13" t="s">
        <v>58</v>
      </c>
      <c r="B38" s="820" t="str">
        <f>'Attach 3(JV)'!B17:D17</f>
        <v>Ram Lal</v>
      </c>
      <c r="C38" s="820"/>
      <c r="D38" s="12" t="str">
        <f>D9</f>
        <v>Power Grid Corporation of India Ltd.,</v>
      </c>
    </row>
    <row r="39" spans="1:5" ht="19.55" customHeight="1">
      <c r="A39" s="13" t="s">
        <v>60</v>
      </c>
      <c r="B39" s="820" t="str">
        <f>'Attach 3(JV)'!B18:D18</f>
        <v>G5</v>
      </c>
      <c r="C39" s="820"/>
      <c r="D39" s="12" t="str">
        <f>D10</f>
        <v>"Saudamini", Plot No. 2, Sector 29</v>
      </c>
    </row>
    <row r="40" spans="1:5" ht="19.55" customHeight="1">
      <c r="B40" s="820" t="str">
        <f>'Attach 3(JV)'!B19:D19</f>
        <v>Gurgaon</v>
      </c>
      <c r="C40" s="820"/>
      <c r="D40" s="12" t="str">
        <f>D11</f>
        <v>Gurugram (Haryana) - 122001</v>
      </c>
    </row>
    <row r="41" spans="1:5" ht="19.55" customHeight="1">
      <c r="A41" s="32"/>
      <c r="B41" s="820" t="str">
        <f>'Attach 3(JV)'!B20:D20</f>
        <v/>
      </c>
      <c r="C41" s="820"/>
      <c r="D41" s="12"/>
    </row>
    <row r="42" spans="1:5" ht="19.55" customHeight="1">
      <c r="A42" s="29" t="s">
        <v>64</v>
      </c>
    </row>
    <row r="43" spans="1:5" ht="19.55" customHeight="1">
      <c r="A43" s="32"/>
    </row>
    <row r="44" spans="1:5" ht="33.799999999999997" customHeight="1">
      <c r="A44" s="1036" t="s">
        <v>396</v>
      </c>
      <c r="B44" s="1036"/>
      <c r="C44" s="1036"/>
      <c r="D44" s="1036"/>
      <c r="E44" s="1036"/>
    </row>
    <row r="45" spans="1:5" ht="19.55" customHeight="1">
      <c r="A45" s="32"/>
      <c r="B45" s="32"/>
      <c r="C45" s="32"/>
      <c r="D45" s="32"/>
      <c r="E45" s="32"/>
    </row>
    <row r="46" spans="1:5" ht="72" customHeight="1">
      <c r="A46" s="46" t="s">
        <v>338</v>
      </c>
      <c r="B46" s="1150" t="s">
        <v>390</v>
      </c>
      <c r="C46" s="1150"/>
      <c r="D46" s="46" t="s">
        <v>391</v>
      </c>
      <c r="E46" s="46" t="s">
        <v>397</v>
      </c>
    </row>
    <row r="47" spans="1:5" ht="25.5" customHeight="1">
      <c r="A47" s="81">
        <v>1</v>
      </c>
      <c r="B47" s="1187"/>
      <c r="C47" s="1187"/>
      <c r="D47" s="210"/>
      <c r="E47" s="210"/>
    </row>
    <row r="48" spans="1:5" ht="25.5" customHeight="1">
      <c r="A48" s="81">
        <v>2</v>
      </c>
      <c r="B48" s="1187"/>
      <c r="C48" s="1187"/>
      <c r="D48" s="210"/>
      <c r="E48" s="210"/>
    </row>
    <row r="49" spans="1:5" ht="25.5" customHeight="1">
      <c r="A49" s="81">
        <v>3</v>
      </c>
      <c r="B49" s="1187"/>
      <c r="C49" s="1187"/>
      <c r="D49" s="210"/>
      <c r="E49" s="210"/>
    </row>
    <row r="50" spans="1:5" ht="25.5" customHeight="1">
      <c r="A50" s="81">
        <v>4</v>
      </c>
      <c r="B50" s="1187"/>
      <c r="C50" s="1187"/>
      <c r="D50" s="210"/>
      <c r="E50" s="210"/>
    </row>
    <row r="51" spans="1:5" ht="25.5" customHeight="1">
      <c r="A51" s="81">
        <v>5</v>
      </c>
      <c r="B51" s="1187"/>
      <c r="C51" s="1187"/>
      <c r="D51" s="210"/>
      <c r="E51" s="210"/>
    </row>
    <row r="52" spans="1:5" ht="25.5" customHeight="1">
      <c r="A52" s="81">
        <v>6</v>
      </c>
      <c r="B52" s="1187"/>
      <c r="C52" s="1187"/>
      <c r="D52" s="210"/>
      <c r="E52" s="210"/>
    </row>
    <row r="53" spans="1:5" ht="28.05" customHeight="1">
      <c r="A53" s="32"/>
      <c r="B53" s="32"/>
      <c r="C53" s="32"/>
      <c r="D53" s="32"/>
      <c r="E53" s="32"/>
    </row>
    <row r="54" spans="1:5" ht="28.05" customHeight="1">
      <c r="A54" s="147"/>
      <c r="B54" s="147"/>
      <c r="C54" s="147"/>
      <c r="D54" s="147"/>
      <c r="E54" s="147"/>
    </row>
    <row r="55" spans="1:5" ht="28.05" customHeight="1">
      <c r="A55" s="147" t="s">
        <v>66</v>
      </c>
      <c r="B55" s="62" t="str">
        <f>B27</f>
        <v>--</v>
      </c>
      <c r="C55" s="147" t="s">
        <v>67</v>
      </c>
      <c r="D55" s="147" t="str">
        <f>E27</f>
        <v/>
      </c>
      <c r="E55" s="147"/>
    </row>
    <row r="56" spans="1:5" ht="28.05" customHeight="1">
      <c r="A56" s="147" t="s">
        <v>68</v>
      </c>
      <c r="B56" s="147" t="str">
        <f>B28</f>
        <v/>
      </c>
      <c r="C56" s="147" t="s">
        <v>69</v>
      </c>
      <c r="D56" s="147" t="str">
        <f>E28</f>
        <v/>
      </c>
      <c r="E56" s="147"/>
    </row>
    <row r="57" spans="1:5" ht="28.05" customHeight="1">
      <c r="A57" s="147"/>
      <c r="B57" s="147"/>
      <c r="C57" s="147"/>
      <c r="D57" s="147"/>
      <c r="E57" s="147"/>
    </row>
    <row r="58" spans="1:5" ht="19.55" customHeight="1">
      <c r="A58" s="21" t="str">
        <f>A30</f>
        <v>Specification No.:CC/NT/W-RT/DOM/A06/25/16859</v>
      </c>
      <c r="B58" s="22"/>
      <c r="C58" s="22"/>
      <c r="D58" s="22"/>
      <c r="E58" s="23" t="str">
        <f>E30</f>
        <v xml:space="preserve">Attachment-11 </v>
      </c>
    </row>
    <row r="59" spans="1:5" ht="19.55" customHeight="1"/>
    <row r="60" spans="1:5" ht="48.1" customHeight="1">
      <c r="A60" s="1188" t="str">
        <f>A32</f>
        <v>400kV Reactor Package 4RT-13 for Procurement of 03 Nos. 400kV 3-Phase 125MVAR Reactors under “Procurement of Transformers and Reactors under vendor development from SIS Reserve Fund”.</v>
      </c>
      <c r="B60" s="1188"/>
      <c r="C60" s="1188"/>
      <c r="D60" s="1188"/>
      <c r="E60" s="1188"/>
    </row>
    <row r="61" spans="1:5" ht="19.55" customHeight="1">
      <c r="A61" s="28"/>
    </row>
    <row r="62" spans="1:5" ht="19.55" customHeight="1">
      <c r="A62" s="1152" t="s">
        <v>388</v>
      </c>
      <c r="B62" s="1152"/>
      <c r="C62" s="1152"/>
      <c r="D62" s="1152"/>
      <c r="E62" s="1152"/>
    </row>
    <row r="63" spans="1:5" ht="19.55" customHeight="1">
      <c r="A63" s="32"/>
    </row>
    <row r="64" spans="1:5" ht="19.55" customHeight="1">
      <c r="A64" s="33" t="str">
        <f>'Attach 3(JV)'!A15</f>
        <v>Name(s) and Addresse(s) of other partner(s)</v>
      </c>
      <c r="B64" s="32"/>
      <c r="C64" s="32"/>
      <c r="D64" s="15" t="str">
        <f>D7</f>
        <v>To:</v>
      </c>
    </row>
    <row r="65" spans="1:5" ht="19.55" customHeight="1">
      <c r="A65" s="33" t="str">
        <f>'Attach 3(JV)'!E16</f>
        <v/>
      </c>
      <c r="B65" s="32"/>
      <c r="C65" s="32"/>
      <c r="D65" s="12" t="str">
        <f>D8</f>
        <v>Contract Services</v>
      </c>
    </row>
    <row r="66" spans="1:5" ht="19.55" customHeight="1">
      <c r="A66" s="13" t="s">
        <v>58</v>
      </c>
      <c r="B66" s="820" t="str">
        <f>'Attach 3(JV)'!E17</f>
        <v/>
      </c>
      <c r="C66" s="820"/>
      <c r="D66" s="12" t="str">
        <f>D9</f>
        <v>Power Grid Corporation of India Ltd.,</v>
      </c>
    </row>
    <row r="67" spans="1:5" ht="19.55" customHeight="1">
      <c r="A67" s="13" t="s">
        <v>60</v>
      </c>
      <c r="B67" s="820" t="str">
        <f>'Attach 3(JV)'!E18</f>
        <v/>
      </c>
      <c r="C67" s="820"/>
      <c r="D67" s="12" t="str">
        <f>D10</f>
        <v>"Saudamini", Plot No. 2, Sector 29</v>
      </c>
    </row>
    <row r="68" spans="1:5" ht="19.55" customHeight="1">
      <c r="B68" s="820" t="str">
        <f>'Attach 3(JV)'!E19</f>
        <v/>
      </c>
      <c r="C68" s="820"/>
      <c r="D68" s="12" t="str">
        <f>D11</f>
        <v>Gurugram (Haryana) - 122001</v>
      </c>
    </row>
    <row r="69" spans="1:5" ht="19.55" customHeight="1">
      <c r="A69" s="32"/>
      <c r="B69" s="820" t="str">
        <f>'Attach 3(JV)'!E20</f>
        <v/>
      </c>
      <c r="C69" s="820"/>
      <c r="D69" s="12"/>
    </row>
    <row r="70" spans="1:5" ht="19.55" customHeight="1">
      <c r="A70" s="29" t="s">
        <v>64</v>
      </c>
    </row>
    <row r="71" spans="1:5" ht="19.55" customHeight="1">
      <c r="A71" s="32"/>
    </row>
    <row r="72" spans="1:5" ht="33.799999999999997" customHeight="1">
      <c r="A72" s="1036" t="s">
        <v>396</v>
      </c>
      <c r="B72" s="1036"/>
      <c r="C72" s="1036"/>
      <c r="D72" s="1036"/>
      <c r="E72" s="1036"/>
    </row>
    <row r="73" spans="1:5" ht="19.55" customHeight="1">
      <c r="A73" s="32"/>
      <c r="B73" s="32"/>
      <c r="C73" s="32"/>
      <c r="D73" s="32"/>
      <c r="E73" s="32"/>
    </row>
    <row r="74" spans="1:5" ht="72" customHeight="1">
      <c r="A74" s="46" t="s">
        <v>338</v>
      </c>
      <c r="B74" s="1150" t="s">
        <v>390</v>
      </c>
      <c r="C74" s="1150"/>
      <c r="D74" s="46" t="s">
        <v>391</v>
      </c>
      <c r="E74" s="46" t="s">
        <v>397</v>
      </c>
    </row>
    <row r="75" spans="1:5" ht="25.5" customHeight="1">
      <c r="A75" s="81">
        <v>1</v>
      </c>
      <c r="B75" s="1187"/>
      <c r="C75" s="1187"/>
      <c r="D75" s="210"/>
      <c r="E75" s="210"/>
    </row>
    <row r="76" spans="1:5" ht="25.5" customHeight="1">
      <c r="A76" s="81">
        <v>2</v>
      </c>
      <c r="B76" s="1187"/>
      <c r="C76" s="1187"/>
      <c r="D76" s="210"/>
      <c r="E76" s="210"/>
    </row>
    <row r="77" spans="1:5" ht="25.5" customHeight="1">
      <c r="A77" s="81">
        <v>3</v>
      </c>
      <c r="B77" s="1187"/>
      <c r="C77" s="1187"/>
      <c r="D77" s="210"/>
      <c r="E77" s="210"/>
    </row>
    <row r="78" spans="1:5" ht="25.5" customHeight="1">
      <c r="A78" s="81">
        <v>4</v>
      </c>
      <c r="B78" s="1187"/>
      <c r="C78" s="1187"/>
      <c r="D78" s="210"/>
      <c r="E78" s="210"/>
    </row>
    <row r="79" spans="1:5" ht="25.5" customHeight="1">
      <c r="A79" s="81">
        <v>5</v>
      </c>
      <c r="B79" s="1187"/>
      <c r="C79" s="1187"/>
      <c r="D79" s="210"/>
      <c r="E79" s="210"/>
    </row>
    <row r="80" spans="1:5" ht="25.5" customHeight="1">
      <c r="A80" s="81">
        <v>6</v>
      </c>
      <c r="B80" s="1187"/>
      <c r="C80" s="1187"/>
      <c r="D80" s="210"/>
      <c r="E80" s="210"/>
    </row>
    <row r="81" spans="1:5" ht="19.55" customHeight="1">
      <c r="A81" s="32"/>
      <c r="B81" s="32"/>
      <c r="C81" s="32"/>
      <c r="D81" s="32"/>
      <c r="E81" s="32"/>
    </row>
    <row r="82" spans="1:5" ht="24.8" customHeight="1">
      <c r="A82" s="147"/>
      <c r="B82" s="147"/>
      <c r="C82" s="147"/>
      <c r="D82" s="147"/>
      <c r="E82" s="147"/>
    </row>
    <row r="83" spans="1:5" ht="24.8" customHeight="1">
      <c r="A83" s="147" t="s">
        <v>66</v>
      </c>
      <c r="B83" s="62" t="str">
        <f>B55</f>
        <v>--</v>
      </c>
      <c r="C83" s="147" t="s">
        <v>67</v>
      </c>
      <c r="D83" s="147" t="str">
        <f>D55</f>
        <v/>
      </c>
      <c r="E83" s="147"/>
    </row>
    <row r="84" spans="1:5" ht="24.8" customHeight="1">
      <c r="A84" s="147" t="s">
        <v>68</v>
      </c>
      <c r="B84" s="147" t="str">
        <f>B56</f>
        <v/>
      </c>
      <c r="C84" s="147" t="s">
        <v>69</v>
      </c>
      <c r="D84" s="147" t="str">
        <f>D56</f>
        <v/>
      </c>
      <c r="E84" s="147"/>
    </row>
    <row r="85" spans="1:5" ht="24.8" customHeight="1">
      <c r="A85" s="147"/>
      <c r="B85" s="147"/>
      <c r="C85" s="147"/>
      <c r="D85" s="147"/>
      <c r="E85" s="147"/>
    </row>
    <row r="86" spans="1:5" ht="37.549999999999997" customHeight="1">
      <c r="A86" s="59"/>
      <c r="B86" s="59"/>
      <c r="C86" s="59"/>
      <c r="D86" s="59"/>
      <c r="E86" s="59"/>
    </row>
  </sheetData>
  <sheetProtection algorithmName="SHA-512" hashValue="ZuCwQvbIKtIkf07gUga1LZXTyefD3jizkYqAPhFELKcX8PtFrmqwzk6q7jfZTFr5QWNBGjinQcoJQX15YtVqig==" saltValue="YqhTeo6JPBJAsa2xuqxr/g==" spinCount="100000" sheet="1" objects="1" scenarios="1"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16" zoomScaleNormal="100" zoomScaleSheetLayoutView="100" workbookViewId="0">
      <selection activeCell="C21" sqref="C21"/>
    </sheetView>
  </sheetViews>
  <sheetFormatPr defaultColWidth="9.125" defaultRowHeight="14.3"/>
  <cols>
    <col min="1" max="1" width="15.25" style="230" customWidth="1"/>
    <col min="2" max="2" width="24" style="230" customWidth="1"/>
    <col min="3" max="3" width="12.625" style="230" customWidth="1"/>
    <col min="4" max="4" width="38.125" style="230" customWidth="1"/>
    <col min="5" max="5" width="26.125" style="230" customWidth="1"/>
    <col min="6" max="6" width="19.25" style="230" customWidth="1"/>
    <col min="7" max="8" width="9.125" style="358" customWidth="1"/>
    <col min="9" max="16384" width="9.125" style="358"/>
  </cols>
  <sheetData>
    <row r="1" spans="1:7" s="229" customFormat="1" ht="20.25" customHeight="1">
      <c r="A1" s="511" t="str">
        <f>'Attach 3(JV)'!A1</f>
        <v>Specification No.:CC/NT/W-RT/DOM/A06/25/16859</v>
      </c>
      <c r="B1" s="512"/>
      <c r="C1" s="512"/>
      <c r="D1" s="512"/>
      <c r="E1" s="513" t="s">
        <v>398</v>
      </c>
      <c r="F1" s="228"/>
    </row>
    <row r="3" spans="1:7" ht="73.5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1166"/>
    </row>
    <row r="4" spans="1:7" ht="1.55" hidden="1" customHeight="1">
      <c r="A4" s="234"/>
      <c r="F4" s="30"/>
      <c r="G4" s="11"/>
    </row>
    <row r="5" spans="1:7" ht="20.05" customHeight="1">
      <c r="A5" s="1205" t="s">
        <v>399</v>
      </c>
      <c r="B5" s="1205"/>
      <c r="C5" s="1205"/>
      <c r="D5" s="1205"/>
      <c r="E5" s="1205"/>
      <c r="F5" s="1205"/>
      <c r="G5" s="11"/>
    </row>
    <row r="6" spans="1:7" ht="20.05" customHeight="1">
      <c r="A6" s="236"/>
      <c r="F6" s="30"/>
      <c r="G6" s="11"/>
    </row>
    <row r="7" spans="1:7" ht="20.05" customHeight="1">
      <c r="A7" s="252" t="str">
        <f>'[20]Attach 3 (JV)'!A5</f>
        <v>Bidder’s Name and Address (Sole Bidder) :</v>
      </c>
      <c r="D7" s="359" t="str">
        <f>'[20]Attach 3 (JV)'!F5</f>
        <v>To:</v>
      </c>
      <c r="F7" s="30"/>
      <c r="G7" s="11"/>
    </row>
    <row r="8" spans="1:7" ht="36" customHeight="1">
      <c r="A8" s="1193" t="str">
        <f>'Attach 3(JV)'!A8</f>
        <v/>
      </c>
      <c r="B8" s="1193"/>
      <c r="C8" s="1193"/>
      <c r="D8" s="360" t="str">
        <f>'[20]Attach 3 (JV)'!F6</f>
        <v>Contract Services</v>
      </c>
      <c r="F8" s="30"/>
      <c r="G8" s="11"/>
    </row>
    <row r="9" spans="1:7" ht="14.95">
      <c r="A9" s="13" t="s">
        <v>58</v>
      </c>
      <c r="B9" s="819">
        <f>'Attach 3(JV)'!B9</f>
        <v>0</v>
      </c>
      <c r="C9" s="819"/>
      <c r="D9" s="360" t="str">
        <f>'[20]Attach 3 (JV)'!F7</f>
        <v>Power Grid Corporation of India Ltd.,</v>
      </c>
      <c r="F9" s="30"/>
      <c r="G9" s="11"/>
    </row>
    <row r="10" spans="1:7" ht="14.95">
      <c r="A10" s="13" t="s">
        <v>60</v>
      </c>
      <c r="B10" s="820">
        <f>'Attach 3(JV)'!B10</f>
        <v>0</v>
      </c>
      <c r="C10" s="820"/>
      <c r="D10" s="360" t="str">
        <f>'[20]Attach 3 (JV)'!F8</f>
        <v>"Saudamini", Plot No.-2</v>
      </c>
      <c r="F10" s="30"/>
      <c r="G10" s="11"/>
    </row>
    <row r="11" spans="1:7">
      <c r="B11" s="820">
        <f>'Attach 3(JV)'!B11</f>
        <v>0</v>
      </c>
      <c r="C11" s="820"/>
      <c r="D11" s="360" t="str">
        <f>'[20]Attach 3 (JV)'!F9</f>
        <v xml:space="preserve">Sector-29, </v>
      </c>
    </row>
    <row r="12" spans="1:7">
      <c r="A12" s="236"/>
      <c r="B12" s="820">
        <f>'Attach 3(JV)'!B12</f>
        <v>0</v>
      </c>
      <c r="C12" s="820"/>
      <c r="D12" s="735" t="str">
        <f>'Attach 3(JV)'!E11</f>
        <v>Gurugram (Haryana) - 122001</v>
      </c>
    </row>
    <row r="13" spans="1:7" ht="10.050000000000001" customHeight="1">
      <c r="A13" s="236"/>
      <c r="B13" s="102"/>
      <c r="C13" s="102"/>
    </row>
    <row r="14" spans="1:7" ht="20.05" customHeight="1">
      <c r="A14" s="230" t="s">
        <v>64</v>
      </c>
    </row>
    <row r="15" spans="1:7" ht="45.7" customHeight="1">
      <c r="A15" s="1191"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Reactor Package 4RT-13. The necessary documentary evidence is enclosed.</v>
      </c>
      <c r="B15" s="1191"/>
      <c r="C15" s="1191"/>
      <c r="D15" s="1191"/>
      <c r="E15" s="1191"/>
      <c r="F15" s="1191"/>
    </row>
    <row r="16" spans="1:7" ht="51.65" customHeight="1">
      <c r="A16" s="357" t="s">
        <v>338</v>
      </c>
      <c r="B16" s="357" t="s">
        <v>400</v>
      </c>
      <c r="C16" s="357" t="s">
        <v>401</v>
      </c>
      <c r="D16" s="357" t="s">
        <v>402</v>
      </c>
      <c r="E16" s="357" t="s">
        <v>403</v>
      </c>
    </row>
    <row r="17" spans="1:6" ht="13.6" customHeight="1">
      <c r="A17" s="367">
        <v>1</v>
      </c>
      <c r="B17" s="367">
        <v>2</v>
      </c>
      <c r="C17" s="367">
        <v>3</v>
      </c>
      <c r="D17" s="367">
        <v>4</v>
      </c>
      <c r="E17" s="367">
        <v>5</v>
      </c>
    </row>
    <row r="18" spans="1:6" ht="32.299999999999997" customHeight="1">
      <c r="A18" s="230" t="s">
        <v>404</v>
      </c>
    </row>
    <row r="19" spans="1:6" s="361" customFormat="1" ht="32.299999999999997" customHeight="1">
      <c r="A19" s="1209" t="s">
        <v>405</v>
      </c>
      <c r="B19" s="1210"/>
      <c r="C19" s="1210"/>
      <c r="D19" s="1211"/>
      <c r="E19" s="734"/>
      <c r="F19" s="230"/>
    </row>
    <row r="20" spans="1:6" s="363" customFormat="1" ht="31.6" customHeight="1">
      <c r="A20" s="750" t="s">
        <v>406</v>
      </c>
      <c r="B20" s="1200" t="s">
        <v>1029</v>
      </c>
      <c r="C20" s="1200"/>
      <c r="D20" s="1200"/>
      <c r="E20" s="1200"/>
      <c r="F20" s="230"/>
    </row>
    <row r="21" spans="1:6" ht="43.5" customHeight="1">
      <c r="A21" s="256" t="s">
        <v>407</v>
      </c>
      <c r="B21" s="721" t="s">
        <v>408</v>
      </c>
      <c r="C21" s="722"/>
      <c r="D21" s="723" t="s">
        <v>409</v>
      </c>
      <c r="E21" s="724"/>
    </row>
    <row r="22" spans="1:6" ht="43.5" customHeight="1">
      <c r="A22" s="256" t="s">
        <v>410</v>
      </c>
      <c r="B22" s="721" t="s">
        <v>411</v>
      </c>
      <c r="C22" s="722"/>
      <c r="D22" s="723" t="s">
        <v>412</v>
      </c>
      <c r="E22" s="724"/>
    </row>
    <row r="23" spans="1:6" ht="42.8" customHeight="1">
      <c r="A23" s="256" t="s">
        <v>413</v>
      </c>
      <c r="B23" s="721" t="s">
        <v>414</v>
      </c>
      <c r="C23" s="722"/>
      <c r="D23" s="723" t="s">
        <v>415</v>
      </c>
      <c r="E23" s="724"/>
    </row>
    <row r="24" spans="1:6" ht="45.7" customHeight="1">
      <c r="A24" s="256" t="s">
        <v>416</v>
      </c>
      <c r="B24" s="721" t="s">
        <v>417</v>
      </c>
      <c r="C24" s="722"/>
      <c r="D24" s="723" t="s">
        <v>418</v>
      </c>
      <c r="E24" s="724"/>
    </row>
    <row r="25" spans="1:6" ht="145.55000000000001" customHeight="1">
      <c r="A25" s="752" t="s">
        <v>419</v>
      </c>
      <c r="B25" s="725" t="s">
        <v>420</v>
      </c>
      <c r="C25" s="722"/>
      <c r="D25" s="723" t="s">
        <v>421</v>
      </c>
      <c r="E25" s="724"/>
    </row>
    <row r="26" spans="1:6" ht="30.1" customHeight="1">
      <c r="A26" s="1207" t="str">
        <f>IF(OR((SUM(C21:C25)&gt;0.85),SUM(C21:C25)&lt;0.85),"ERROR -Sum of all the coefficients including labour is not equal to 0.85","")</f>
        <v>ERROR -Sum of all the coefficients including labour is not equal to 0.85</v>
      </c>
      <c r="B26" s="1207"/>
      <c r="C26" s="1207"/>
      <c r="D26" s="1207"/>
      <c r="E26" s="1208"/>
    </row>
    <row r="27" spans="1:6" ht="24.8" customHeight="1">
      <c r="A27" s="1201" t="s">
        <v>422</v>
      </c>
      <c r="B27" s="1201"/>
      <c r="C27" s="1201"/>
      <c r="D27" s="1201"/>
      <c r="E27" s="1202"/>
    </row>
    <row r="28" spans="1:6" s="363" customFormat="1" ht="24.8" hidden="1" customHeight="1">
      <c r="A28" s="750" t="s">
        <v>423</v>
      </c>
      <c r="B28" s="1200" t="s">
        <v>424</v>
      </c>
      <c r="C28" s="1200"/>
      <c r="D28" s="1200"/>
      <c r="E28" s="1200"/>
      <c r="F28" s="230"/>
    </row>
    <row r="29" spans="1:6" ht="59.3" hidden="1" customHeight="1">
      <c r="A29" s="256" t="s">
        <v>407</v>
      </c>
      <c r="B29" s="721" t="s">
        <v>408</v>
      </c>
      <c r="C29" s="722"/>
      <c r="D29" s="723" t="s">
        <v>409</v>
      </c>
      <c r="E29" s="724"/>
    </row>
    <row r="30" spans="1:6" ht="67.099999999999994" hidden="1" customHeight="1">
      <c r="A30" s="256" t="s">
        <v>410</v>
      </c>
      <c r="B30" s="721" t="s">
        <v>411</v>
      </c>
      <c r="C30" s="722"/>
      <c r="D30" s="723" t="s">
        <v>412</v>
      </c>
      <c r="E30" s="724"/>
    </row>
    <row r="31" spans="1:6" ht="52.5" hidden="1" customHeight="1">
      <c r="A31" s="256" t="s">
        <v>413</v>
      </c>
      <c r="B31" s="721" t="s">
        <v>414</v>
      </c>
      <c r="C31" s="722"/>
      <c r="D31" s="723" t="s">
        <v>415</v>
      </c>
      <c r="E31" s="724"/>
    </row>
    <row r="32" spans="1:6" ht="45.7" hidden="1" customHeight="1">
      <c r="A32" s="256" t="s">
        <v>416</v>
      </c>
      <c r="B32" s="721" t="s">
        <v>417</v>
      </c>
      <c r="C32" s="722"/>
      <c r="D32" s="723" t="s">
        <v>418</v>
      </c>
      <c r="E32" s="724"/>
    </row>
    <row r="33" spans="1:6" ht="145.55000000000001" hidden="1" customHeight="1">
      <c r="A33" s="752" t="s">
        <v>419</v>
      </c>
      <c r="B33" s="725" t="s">
        <v>420</v>
      </c>
      <c r="C33" s="722"/>
      <c r="D33" s="723" t="s">
        <v>421</v>
      </c>
      <c r="E33" s="724"/>
    </row>
    <row r="34" spans="1:6" ht="35.35" hidden="1" customHeight="1">
      <c r="A34" s="1207" t="str">
        <f>IF(OR((SUM(C29:C33)&gt;0.85),SUM(C29:C33)&lt;0.85),"ERROR -Sum of all the coefficients including labour is not equal to 0.85","")</f>
        <v>ERROR -Sum of all the coefficients including labour is not equal to 0.85</v>
      </c>
      <c r="B34" s="1207"/>
      <c r="C34" s="1207"/>
      <c r="D34" s="1207"/>
      <c r="E34" s="1208"/>
    </row>
    <row r="35" spans="1:6" ht="24.8" hidden="1" customHeight="1">
      <c r="A35" s="1201" t="s">
        <v>422</v>
      </c>
      <c r="B35" s="1201"/>
      <c r="C35" s="1201"/>
      <c r="D35" s="1201"/>
      <c r="E35" s="1202"/>
    </row>
    <row r="36" spans="1:6" s="363" customFormat="1" ht="37.549999999999997" hidden="1" customHeight="1">
      <c r="A36" s="750" t="s">
        <v>425</v>
      </c>
      <c r="B36" s="1200" t="s">
        <v>426</v>
      </c>
      <c r="C36" s="1200"/>
      <c r="D36" s="1200"/>
      <c r="E36" s="1200"/>
      <c r="F36" s="230"/>
    </row>
    <row r="37" spans="1:6" ht="59.3" hidden="1" customHeight="1">
      <c r="A37" s="256" t="s">
        <v>407</v>
      </c>
      <c r="B37" s="721" t="s">
        <v>408</v>
      </c>
      <c r="C37" s="722"/>
      <c r="D37" s="723" t="s">
        <v>409</v>
      </c>
      <c r="E37" s="724"/>
    </row>
    <row r="38" spans="1:6" ht="67.099999999999994" hidden="1" customHeight="1">
      <c r="A38" s="256" t="s">
        <v>410</v>
      </c>
      <c r="B38" s="721" t="s">
        <v>411</v>
      </c>
      <c r="C38" s="722"/>
      <c r="D38" s="723" t="s">
        <v>412</v>
      </c>
      <c r="E38" s="724"/>
    </row>
    <row r="39" spans="1:6" ht="52.5" hidden="1" customHeight="1">
      <c r="A39" s="256" t="s">
        <v>413</v>
      </c>
      <c r="B39" s="721" t="s">
        <v>414</v>
      </c>
      <c r="C39" s="722"/>
      <c r="D39" s="723" t="s">
        <v>415</v>
      </c>
      <c r="E39" s="724"/>
    </row>
    <row r="40" spans="1:6" ht="45.7" hidden="1" customHeight="1">
      <c r="A40" s="256" t="s">
        <v>416</v>
      </c>
      <c r="B40" s="721" t="s">
        <v>417</v>
      </c>
      <c r="C40" s="722"/>
      <c r="D40" s="723" t="s">
        <v>418</v>
      </c>
      <c r="E40" s="724"/>
    </row>
    <row r="41" spans="1:6" ht="145.55000000000001" hidden="1" customHeight="1">
      <c r="A41" s="752" t="s">
        <v>419</v>
      </c>
      <c r="B41" s="725" t="s">
        <v>420</v>
      </c>
      <c r="C41" s="722"/>
      <c r="D41" s="723" t="s">
        <v>421</v>
      </c>
      <c r="E41" s="724"/>
    </row>
    <row r="42" spans="1:6" ht="35.35" hidden="1" customHeight="1">
      <c r="A42" s="1207" t="str">
        <f>IF(OR((SUM(C37:C41)&gt;0.85),SUM(C37:C41)&lt;0.85),"ERROR -Sum of all the coefficients including labour is not equal to 0.85","")</f>
        <v>ERROR -Sum of all the coefficients including labour is not equal to 0.85</v>
      </c>
      <c r="B42" s="1207"/>
      <c r="C42" s="1207"/>
      <c r="D42" s="1207"/>
      <c r="E42" s="1208"/>
    </row>
    <row r="43" spans="1:6" ht="24.8" hidden="1" customHeight="1">
      <c r="A43" s="1201" t="s">
        <v>422</v>
      </c>
      <c r="B43" s="1201"/>
      <c r="C43" s="1201"/>
      <c r="D43" s="1201"/>
      <c r="E43" s="1202"/>
    </row>
    <row r="44" spans="1:6" s="363" customFormat="1" ht="37.549999999999997" hidden="1" customHeight="1">
      <c r="A44" s="750" t="s">
        <v>423</v>
      </c>
      <c r="B44" s="1200" t="s">
        <v>427</v>
      </c>
      <c r="C44" s="1200"/>
      <c r="D44" s="1200"/>
      <c r="E44" s="1200"/>
      <c r="F44" s="230"/>
    </row>
    <row r="45" spans="1:6" ht="59.3" hidden="1" customHeight="1">
      <c r="A45" s="256" t="s">
        <v>407</v>
      </c>
      <c r="B45" s="721" t="s">
        <v>408</v>
      </c>
      <c r="C45" s="722"/>
      <c r="D45" s="723" t="s">
        <v>409</v>
      </c>
      <c r="E45" s="724"/>
    </row>
    <row r="46" spans="1:6" ht="67.099999999999994" hidden="1" customHeight="1">
      <c r="A46" s="256" t="s">
        <v>410</v>
      </c>
      <c r="B46" s="721" t="s">
        <v>411</v>
      </c>
      <c r="C46" s="722"/>
      <c r="D46" s="723" t="s">
        <v>412</v>
      </c>
      <c r="E46" s="724"/>
    </row>
    <row r="47" spans="1:6" ht="52.5" hidden="1" customHeight="1">
      <c r="A47" s="256" t="s">
        <v>413</v>
      </c>
      <c r="B47" s="721" t="s">
        <v>414</v>
      </c>
      <c r="C47" s="722"/>
      <c r="D47" s="723" t="s">
        <v>415</v>
      </c>
      <c r="E47" s="724"/>
    </row>
    <row r="48" spans="1:6" ht="45.7" hidden="1" customHeight="1">
      <c r="A48" s="256" t="s">
        <v>416</v>
      </c>
      <c r="B48" s="721" t="s">
        <v>417</v>
      </c>
      <c r="C48" s="722"/>
      <c r="D48" s="723" t="s">
        <v>418</v>
      </c>
      <c r="E48" s="724"/>
    </row>
    <row r="49" spans="1:7" ht="145.55000000000001" hidden="1" customHeight="1">
      <c r="A49" s="752" t="s">
        <v>419</v>
      </c>
      <c r="B49" s="725" t="s">
        <v>420</v>
      </c>
      <c r="C49" s="722"/>
      <c r="D49" s="723" t="s">
        <v>421</v>
      </c>
      <c r="E49" s="724"/>
    </row>
    <row r="50" spans="1:7" ht="35.35" hidden="1" customHeight="1">
      <c r="A50" s="1207" t="str">
        <f>IF(OR((SUM(C45:C49)&gt;0.85),SUM(C45:C49)&lt;0.85),"ERROR -Sum of all the coefficients including labour is not equal to 0.85","")</f>
        <v>ERROR -Sum of all the coefficients including labour is not equal to 0.85</v>
      </c>
      <c r="B50" s="1207"/>
      <c r="C50" s="1207"/>
      <c r="D50" s="1207"/>
      <c r="E50" s="1208"/>
    </row>
    <row r="51" spans="1:7" ht="24.8" hidden="1" customHeight="1">
      <c r="A51" s="1201" t="s">
        <v>422</v>
      </c>
      <c r="B51" s="1201"/>
      <c r="C51" s="1201"/>
      <c r="D51" s="1201"/>
      <c r="E51" s="1202"/>
    </row>
    <row r="52" spans="1:7" ht="20.05" customHeight="1">
      <c r="A52" s="751" t="s">
        <v>428</v>
      </c>
      <c r="B52" s="1206" t="s">
        <v>429</v>
      </c>
      <c r="C52" s="1206"/>
      <c r="D52" s="1206"/>
      <c r="E52" s="1206"/>
    </row>
    <row r="53" spans="1:7" ht="57.1">
      <c r="A53" s="256" t="s">
        <v>86</v>
      </c>
      <c r="B53" s="721" t="s">
        <v>430</v>
      </c>
      <c r="C53" s="256">
        <v>0.85</v>
      </c>
      <c r="D53" s="726" t="s">
        <v>431</v>
      </c>
      <c r="E53" s="724"/>
    </row>
    <row r="54" spans="1:7">
      <c r="A54" s="1203"/>
      <c r="B54" s="1204"/>
      <c r="C54" s="1204"/>
      <c r="D54" s="1204"/>
      <c r="E54" s="1204"/>
      <c r="F54" s="1204"/>
    </row>
    <row r="55" spans="1:7" s="362" customFormat="1" ht="20.05" customHeight="1">
      <c r="A55" s="753" t="s">
        <v>432</v>
      </c>
      <c r="B55" s="1194" t="s">
        <v>433</v>
      </c>
      <c r="C55" s="1195"/>
      <c r="D55" s="1195"/>
      <c r="E55" s="1196"/>
      <c r="F55" s="361"/>
    </row>
    <row r="56" spans="1:7" s="365" customFormat="1" ht="30.1" customHeight="1">
      <c r="A56" s="754" t="s">
        <v>434</v>
      </c>
      <c r="B56" s="1197" t="s">
        <v>435</v>
      </c>
      <c r="C56" s="1198"/>
      <c r="D56" s="1198"/>
      <c r="E56" s="1199"/>
      <c r="F56" s="364"/>
    </row>
    <row r="57" spans="1:7" ht="147.75" customHeight="1">
      <c r="A57" s="256" t="s">
        <v>407</v>
      </c>
      <c r="B57" s="721" t="s">
        <v>420</v>
      </c>
      <c r="C57" s="727">
        <v>0.8</v>
      </c>
      <c r="D57" s="726" t="s">
        <v>436</v>
      </c>
      <c r="E57" s="724"/>
    </row>
    <row r="58" spans="1:7" s="368" customFormat="1" ht="205.5" customHeight="1">
      <c r="A58" s="1192" t="s">
        <v>437</v>
      </c>
      <c r="B58" s="868"/>
      <c r="C58" s="868"/>
      <c r="D58" s="868"/>
      <c r="E58" s="868"/>
      <c r="F58" s="868"/>
    </row>
    <row r="59" spans="1:7" ht="20.05" customHeight="1">
      <c r="A59" s="369"/>
      <c r="B59" s="369"/>
      <c r="C59" s="369"/>
    </row>
    <row r="60" spans="1:7" s="230" customFormat="1" ht="14.95">
      <c r="A60" s="252" t="s">
        <v>66</v>
      </c>
      <c r="B60" s="366" t="str">
        <f>'Attach 3(JV)'!B24</f>
        <v>--</v>
      </c>
      <c r="D60" s="252" t="s">
        <v>67</v>
      </c>
      <c r="E60" s="252" t="str">
        <f>'Attach 3(JV)'!E24</f>
        <v/>
      </c>
      <c r="G60" s="358"/>
    </row>
    <row r="61" spans="1:7" s="230" customFormat="1" ht="14.95">
      <c r="A61" s="252" t="s">
        <v>68</v>
      </c>
      <c r="B61" s="252" t="str">
        <f>'Attach 3(JV)'!B25</f>
        <v/>
      </c>
      <c r="D61" s="252" t="s">
        <v>438</v>
      </c>
      <c r="E61" s="237" t="str">
        <f>'Attach 3(JV)'!E25</f>
        <v/>
      </c>
      <c r="G61" s="358"/>
    </row>
    <row r="62" spans="1:7" s="230" customFormat="1" ht="14.95">
      <c r="A62" s="237"/>
      <c r="B62" s="237"/>
      <c r="C62" s="252"/>
      <c r="D62" s="251"/>
      <c r="E62" s="237"/>
      <c r="G62" s="358"/>
    </row>
  </sheetData>
  <sheetProtection algorithmName="SHA-512" hashValue="Mevd5AhSdn0d/NeSuMqczMjHyWU+J9O3SgCXN71h6cldzfeifW/KG8r0fJX/oJvv1GaFN4kRyv7a0eC4XWkAAg==" saltValue="ckQQ46PzxKuC8CpZ52iP7g=="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D14" sqref="D14"/>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39.25" style="29" customWidth="1"/>
    <col min="6" max="8" width="9.125" style="24"/>
    <col min="9" max="16384" width="9.125" style="25"/>
  </cols>
  <sheetData>
    <row r="1" spans="1:9" s="77" customFormat="1">
      <c r="A1" s="514" t="str">
        <f>'Attach 3(JV)'!A1</f>
        <v>Specification No.:CC/NT/W-RT/DOM/A06/25/16859</v>
      </c>
      <c r="B1" s="503"/>
      <c r="C1" s="503"/>
      <c r="D1" s="503"/>
      <c r="E1" s="515" t="str">
        <f>"Attachment-13 " &amp; 'Attach 3(JV)'!AT1</f>
        <v xml:space="preserve">Attachment-13 </v>
      </c>
      <c r="F1" s="78"/>
      <c r="G1" s="78"/>
      <c r="H1" s="78"/>
    </row>
    <row r="3" spans="1:9" ht="75.099999999999994"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20.05" customHeight="1">
      <c r="A5" s="817" t="s">
        <v>439</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c r="G11" s="78" t="s">
        <v>10</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45" customHeight="1">
      <c r="A16" s="1036" t="s">
        <v>440</v>
      </c>
      <c r="B16" s="1036"/>
      <c r="C16" s="1036"/>
      <c r="D16" s="1036"/>
      <c r="E16" s="1036"/>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AfNbAhIRoGRBGwHIcM6bpVe6720sm1iCt+UHCgA+WPVfe8Vm3ooap7Ff4Ls065e6Gk2KYck/UStsLIuVdbQMUQ==" saltValue="hNmnSeDffHHXFRTIFuI1hw==" spinCount="100000" sheet="1" objects="1" scenarios="1" formatColumns="0" formatRows="0"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85" zoomScaleSheetLayoutView="85" workbookViewId="0">
      <selection activeCell="E19" sqref="E19"/>
    </sheetView>
  </sheetViews>
  <sheetFormatPr defaultColWidth="9.125" defaultRowHeight="14.95"/>
  <cols>
    <col min="1" max="1" width="12.125" style="29" customWidth="1"/>
    <col min="2" max="2" width="20.625" style="29" customWidth="1"/>
    <col min="3" max="3" width="11.375" style="29" customWidth="1"/>
    <col min="4" max="4" width="32.625" style="29" customWidth="1"/>
    <col min="5" max="5" width="39.25" style="29" customWidth="1"/>
    <col min="6" max="8" width="9.125" style="24"/>
    <col min="9" max="16384" width="9.125" style="25"/>
  </cols>
  <sheetData>
    <row r="1" spans="1:9" s="77" customFormat="1">
      <c r="A1" s="1108" t="str">
        <f>'Attach 3(JV)'!A1</f>
        <v>Specification No.:CC/NT/W-RT/DOM/A06/25/16859</v>
      </c>
      <c r="B1" s="1108"/>
      <c r="C1" s="1108"/>
      <c r="D1" s="1108"/>
      <c r="E1" s="502" t="str">
        <f>"Attachment-14 " &amp; 'Attach 3(JV)'!AT1</f>
        <v xml:space="preserve">Attachment-14 </v>
      </c>
      <c r="F1" s="78"/>
      <c r="G1" s="78"/>
      <c r="H1" s="78"/>
    </row>
    <row r="3" spans="1:9" ht="83.2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20.05" customHeight="1">
      <c r="A5" s="817" t="s">
        <v>441</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45" customHeight="1">
      <c r="A16" s="1212" t="s">
        <v>442</v>
      </c>
      <c r="B16" s="1212"/>
      <c r="C16" s="1212"/>
      <c r="D16" s="1212"/>
      <c r="E16" s="1212"/>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2czoOV3EpZPwCPjTPR7S/COP11oOs0N5vJG6IUy0YnUcag+8dTOndmWh5xtLsLtNrXcQpvHOkUqHXkxlPbolZg==" saltValue="c2/GsxaFqRfvlGOVG7e0HA==" spinCount="100000" sheet="1" objects="1" scenarios="1"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96" zoomScaleNormal="100" zoomScaleSheetLayoutView="100" workbookViewId="0">
      <selection activeCell="C88" sqref="C88:I88"/>
    </sheetView>
  </sheetViews>
  <sheetFormatPr defaultColWidth="9.125" defaultRowHeight="14.95"/>
  <cols>
    <col min="1" max="1" width="10" style="25" customWidth="1"/>
    <col min="2" max="2" width="10.75" style="25" customWidth="1"/>
    <col min="3" max="3" width="10.875" style="25" customWidth="1"/>
    <col min="4" max="4" width="16.875" style="25" customWidth="1"/>
    <col min="5" max="5" width="20" style="25" customWidth="1"/>
    <col min="6" max="8" width="10.75" style="25" customWidth="1"/>
    <col min="9" max="9" width="8.125" style="25" customWidth="1"/>
    <col min="10" max="16384" width="9.125" style="25"/>
  </cols>
  <sheetData>
    <row r="1" spans="1:9" s="223" customFormat="1" ht="32.1" customHeight="1">
      <c r="A1" s="1223" t="s">
        <v>443</v>
      </c>
      <c r="B1" s="1224"/>
      <c r="C1" s="1224"/>
      <c r="D1" s="1224"/>
      <c r="E1" s="1224"/>
      <c r="F1" s="1224"/>
      <c r="G1" s="1224"/>
      <c r="H1" s="1224"/>
      <c r="I1" s="1225"/>
    </row>
    <row r="2" spans="1:9" s="223" customFormat="1" ht="32.1" customHeight="1">
      <c r="A2" s="220" t="s">
        <v>444</v>
      </c>
      <c r="B2" s="1226" t="s">
        <v>445</v>
      </c>
      <c r="C2" s="1226"/>
      <c r="D2" s="1226"/>
      <c r="E2" s="1226"/>
      <c r="F2" s="1226"/>
      <c r="G2" s="1226"/>
      <c r="H2" s="1226"/>
      <c r="I2" s="1227"/>
    </row>
    <row r="3" spans="1:9" s="223" customFormat="1" ht="32.1" customHeight="1">
      <c r="A3" s="220" t="s">
        <v>446</v>
      </c>
      <c r="B3" s="1226" t="s">
        <v>447</v>
      </c>
      <c r="C3" s="1226"/>
      <c r="D3" s="1226"/>
      <c r="E3" s="1226"/>
      <c r="F3" s="1226"/>
      <c r="G3" s="1226"/>
      <c r="H3" s="1226"/>
      <c r="I3" s="1227"/>
    </row>
    <row r="4" spans="1:9" s="223" customFormat="1" ht="32.1" customHeight="1">
      <c r="A4" s="220" t="s">
        <v>448</v>
      </c>
      <c r="B4" s="1226" t="s">
        <v>449</v>
      </c>
      <c r="C4" s="1226"/>
      <c r="D4" s="1226"/>
      <c r="E4" s="1226"/>
      <c r="F4" s="1226"/>
      <c r="G4" s="1226"/>
      <c r="H4" s="1226"/>
      <c r="I4" s="1227"/>
    </row>
    <row r="5" spans="1:9" s="223" customFormat="1" ht="32.1" customHeight="1">
      <c r="A5" s="220" t="s">
        <v>450</v>
      </c>
      <c r="B5" s="1226" t="s">
        <v>451</v>
      </c>
      <c r="C5" s="1226"/>
      <c r="D5" s="1226"/>
      <c r="E5" s="1226"/>
      <c r="F5" s="1226"/>
      <c r="G5" s="1226"/>
      <c r="H5" s="1226"/>
      <c r="I5" s="1227"/>
    </row>
    <row r="6" spans="1:9" s="223" customFormat="1" ht="32.1" customHeight="1">
      <c r="A6" s="221" t="s">
        <v>452</v>
      </c>
      <c r="B6" s="1228" t="s">
        <v>453</v>
      </c>
      <c r="C6" s="1228"/>
      <c r="D6" s="1228"/>
      <c r="E6" s="1228"/>
      <c r="F6" s="1228"/>
      <c r="G6" s="1228"/>
      <c r="H6" s="1228"/>
      <c r="I6" s="1229"/>
    </row>
    <row r="7" spans="1:9" s="223" customFormat="1" ht="32.1" customHeight="1">
      <c r="A7" s="222"/>
      <c r="C7" s="222"/>
      <c r="D7" s="222"/>
      <c r="E7" s="222"/>
      <c r="F7" s="222"/>
      <c r="G7" s="222"/>
      <c r="H7" s="222"/>
      <c r="I7" s="222"/>
    </row>
    <row r="24" spans="1:10" ht="6.8"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350000000000001">
      <c r="A31" s="1234" t="s">
        <v>454</v>
      </c>
      <c r="B31" s="1234"/>
      <c r="C31" s="1234"/>
      <c r="D31" s="1234"/>
      <c r="E31" s="1234"/>
      <c r="F31" s="1234"/>
      <c r="G31" s="1234"/>
      <c r="H31" s="1234"/>
      <c r="I31" s="1234"/>
      <c r="J31" s="60"/>
    </row>
    <row r="32" spans="1:10" ht="16.3">
      <c r="A32" s="1233" t="s">
        <v>455</v>
      </c>
      <c r="B32" s="1233"/>
      <c r="C32" s="1233"/>
      <c r="D32" s="1233"/>
      <c r="E32" s="1233"/>
      <c r="F32" s="1233"/>
      <c r="G32" s="1233"/>
      <c r="H32" s="1233"/>
      <c r="I32" s="1233"/>
      <c r="J32" s="60"/>
    </row>
    <row r="33" spans="1:10" ht="18.350000000000001">
      <c r="A33" s="1230" t="s">
        <v>456</v>
      </c>
      <c r="B33" s="1230"/>
      <c r="C33" s="1230"/>
      <c r="D33" s="1230"/>
      <c r="E33" s="1230"/>
      <c r="F33" s="1230"/>
      <c r="G33" s="1230"/>
      <c r="H33" s="1230"/>
      <c r="I33" s="1230"/>
      <c r="J33" s="60"/>
    </row>
    <row r="34" spans="1:10" ht="36" customHeight="1">
      <c r="A34" s="1235" t="s">
        <v>457</v>
      </c>
      <c r="B34" s="1235"/>
      <c r="C34" s="1235"/>
      <c r="D34" s="1235"/>
      <c r="E34" s="1235"/>
      <c r="F34" s="1235"/>
      <c r="G34" s="1235"/>
      <c r="H34" s="1235"/>
      <c r="I34" s="1235"/>
      <c r="J34" s="60"/>
    </row>
    <row r="35" spans="1:10" ht="18.350000000000001">
      <c r="A35" s="1230" t="s">
        <v>458</v>
      </c>
      <c r="B35" s="1230"/>
      <c r="C35" s="1230"/>
      <c r="D35" s="1230"/>
      <c r="E35" s="1230"/>
      <c r="F35" s="1230"/>
      <c r="G35" s="1230"/>
      <c r="H35" s="1230"/>
      <c r="I35" s="1230"/>
      <c r="J35" s="60"/>
    </row>
    <row r="36" spans="1:10" ht="16.3">
      <c r="A36" s="1233" t="s">
        <v>459</v>
      </c>
      <c r="B36" s="1233"/>
      <c r="C36" s="1233"/>
      <c r="D36" s="1233"/>
      <c r="E36" s="1233"/>
      <c r="F36" s="1233"/>
      <c r="G36" s="1233"/>
      <c r="H36" s="1233"/>
      <c r="I36" s="1233"/>
      <c r="J36" s="60"/>
    </row>
    <row r="37" spans="1:10" ht="16.3">
      <c r="A37" s="1233">
        <f>'Attach 3(JV)'!B9</f>
        <v>0</v>
      </c>
      <c r="B37" s="1233"/>
      <c r="C37" s="1233"/>
      <c r="D37" s="1233"/>
      <c r="E37" s="1233"/>
      <c r="F37" s="1233"/>
      <c r="G37" s="1233"/>
      <c r="H37" s="1233"/>
      <c r="I37" s="1233"/>
      <c r="J37" s="60"/>
    </row>
    <row r="38" spans="1:10" ht="58.6" customHeight="1">
      <c r="A38" s="1232" t="str">
        <f>" having its Registered Office at " &amp; 'Attach 3(JV)'!B10 &amp; " " &amp;'Attach 3(JV)'!B11 &amp; " " &amp;'Attach 3(JV)'!B12</f>
        <v xml:space="preserve"> having its Registered Office at 0 0 0</v>
      </c>
      <c r="B38" s="1232"/>
      <c r="C38" s="1232"/>
      <c r="D38" s="1232"/>
      <c r="E38" s="1232"/>
      <c r="F38" s="1232"/>
      <c r="G38" s="1232"/>
      <c r="H38" s="1232"/>
      <c r="I38" s="1232"/>
      <c r="J38" s="60"/>
    </row>
    <row r="39" spans="1:10" ht="16.3">
      <c r="A39" s="1233" t="str">
        <f>IF('Names of Bidder'!D6 = "Sole Bidder", " ", " and ")</f>
        <v xml:space="preserve"> </v>
      </c>
      <c r="B39" s="1233"/>
      <c r="C39" s="1233"/>
      <c r="D39" s="1233"/>
      <c r="E39" s="1233"/>
      <c r="F39" s="1233"/>
      <c r="G39" s="1233"/>
      <c r="H39" s="1233"/>
      <c r="I39" s="1233"/>
      <c r="J39" s="60"/>
    </row>
    <row r="40" spans="1:10" ht="17.350000000000001" customHeight="1">
      <c r="A40" s="1232" t="str">
        <f>IF('Names of Bidder'!D6= "Sole Bidder", "", IF('Names of Bidder'!D7=1,'Names of Bidder'!D23,IF('Names of Bidder'!D7="2 or More",'Names of Bidder'!D23&amp;" &amp; "&amp;'Names of Bidder'!D28,"")))</f>
        <v/>
      </c>
      <c r="B40" s="1232"/>
      <c r="C40" s="1232"/>
      <c r="D40" s="1232"/>
      <c r="E40" s="1232"/>
      <c r="F40" s="1232"/>
      <c r="G40" s="1232"/>
      <c r="H40" s="1232"/>
      <c r="I40" s="1232"/>
      <c r="J40" s="60"/>
    </row>
    <row r="41" spans="1:10" ht="39.1" customHeight="1">
      <c r="A41" s="123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2"/>
      <c r="C41" s="1232"/>
      <c r="D41" s="1232"/>
      <c r="E41" s="1232"/>
      <c r="F41" s="1232"/>
      <c r="G41" s="1232"/>
      <c r="H41" s="1232"/>
      <c r="I41" s="1232"/>
      <c r="J41" s="60"/>
    </row>
    <row r="42" spans="1:10" ht="16.3">
      <c r="A42" s="1233" t="s">
        <v>460</v>
      </c>
      <c r="B42" s="1233"/>
      <c r="C42" s="1233"/>
      <c r="D42" s="1233"/>
      <c r="E42" s="1233"/>
      <c r="F42" s="1233"/>
      <c r="G42" s="1233"/>
      <c r="H42" s="1233"/>
      <c r="I42" s="1233"/>
      <c r="J42" s="60"/>
    </row>
    <row r="43" spans="1:10" ht="18.350000000000001">
      <c r="A43" s="1230" t="s">
        <v>461</v>
      </c>
      <c r="B43" s="1230"/>
      <c r="C43" s="1230"/>
      <c r="D43" s="1230"/>
      <c r="E43" s="1230"/>
      <c r="F43" s="1230"/>
      <c r="G43" s="1230"/>
      <c r="H43" s="1230"/>
      <c r="I43" s="1230"/>
      <c r="J43" s="60"/>
    </row>
    <row r="44" spans="1:10" ht="18.350000000000001">
      <c r="A44" s="1230" t="s">
        <v>462</v>
      </c>
      <c r="B44" s="1230"/>
      <c r="C44" s="1230"/>
      <c r="D44" s="1230"/>
      <c r="E44" s="1230"/>
      <c r="F44" s="1230"/>
      <c r="G44" s="1230"/>
      <c r="H44" s="1230"/>
      <c r="I44" s="1230"/>
      <c r="J44" s="60"/>
    </row>
    <row r="45" spans="1:10" ht="102.1" customHeight="1">
      <c r="A45" s="1231" t="str">
        <f>"POWERGRID intends to award, under laid-down organisational procedures, contract(s) for " &amp; Basic!B1</f>
        <v>POWERGRID intends to award, under laid-down organisational procedures, contract(s) for 400kV Reactor Package 4RT-13 for Procurement of 03 Nos. 400kV 3-Phase 125MVAR Reactors under “Procurement of Transformers and Reactors under vendor development from SIS Reserve Fund”.</v>
      </c>
      <c r="B45" s="1231"/>
      <c r="C45" s="1231"/>
      <c r="D45" s="1231"/>
      <c r="E45" s="1231"/>
      <c r="F45" s="1231"/>
      <c r="G45" s="1231"/>
      <c r="H45" s="1231"/>
      <c r="I45" s="1231"/>
      <c r="J45" s="60"/>
    </row>
    <row r="46" spans="1:10" ht="16.5" customHeight="1">
      <c r="A46" s="182"/>
      <c r="B46" s="738"/>
      <c r="C46" s="738"/>
      <c r="D46" s="738"/>
      <c r="E46" s="738"/>
      <c r="F46" s="182"/>
      <c r="G46" s="738"/>
      <c r="H46" s="738"/>
      <c r="I46" s="738"/>
      <c r="J46" s="60"/>
    </row>
    <row r="47" spans="1:10" ht="21.1" customHeight="1">
      <c r="A47" s="1110" t="s">
        <v>463</v>
      </c>
      <c r="B47" s="1110"/>
      <c r="C47" s="1110"/>
      <c r="D47" s="1110"/>
      <c r="E47" s="1217" t="s">
        <v>463</v>
      </c>
      <c r="F47" s="1217"/>
      <c r="G47" s="1217"/>
      <c r="H47" s="1217"/>
      <c r="I47" s="1217"/>
      <c r="J47" s="60"/>
    </row>
    <row r="48" spans="1:10" ht="32.299999999999997" customHeight="1">
      <c r="A48" s="1218" t="s">
        <v>464</v>
      </c>
      <c r="B48" s="1218"/>
      <c r="C48" s="1218"/>
      <c r="D48" s="1218"/>
      <c r="E48" s="1219" t="s">
        <v>465</v>
      </c>
      <c r="F48" s="1219"/>
      <c r="G48" s="1219"/>
      <c r="H48" s="1219"/>
      <c r="I48" s="1219"/>
      <c r="J48" s="60"/>
    </row>
    <row r="49" spans="1:10" ht="18.7" customHeight="1">
      <c r="A49" s="184" t="s">
        <v>441</v>
      </c>
      <c r="B49" s="184"/>
      <c r="C49" s="184"/>
      <c r="D49" s="184"/>
      <c r="E49" s="184"/>
      <c r="F49" s="184"/>
      <c r="G49" s="184"/>
      <c r="H49" s="184"/>
      <c r="I49" s="185" t="s">
        <v>466</v>
      </c>
      <c r="J49" s="60"/>
    </row>
    <row r="50" spans="1:10" ht="115.5" customHeight="1">
      <c r="A50" s="1213" t="str">
        <f>Basic!B1&amp;" and Specification Number " &amp;  Basic!B3 &amp; ". POWERGRID values full compliance with all relevant laws of the land, rules, regulations, economic use of resources, and of fairness/transparency in its relations with its Bidders/ Contractors."</f>
        <v>400kV Reactor Package 4RT-13 for Procurement of 03 Nos. 400kV 3-Phase 125MVAR Reactors under “Procurement of Transformers and Reactors under vendor development from SIS Reserve Fund”. and Specification Number CC/NT/W-RT/DOM/A06/25/16859. POWERGRID values full compliance with all relevant laws of the land, rules, regulations, economic use of resources, and of fairness/transparency in its relations with its Bidders/ Contractors.</v>
      </c>
      <c r="B50" s="1213"/>
      <c r="C50" s="1213"/>
      <c r="D50" s="1213"/>
      <c r="E50" s="1213"/>
      <c r="F50" s="1213"/>
      <c r="G50" s="1213"/>
      <c r="H50" s="1213"/>
      <c r="I50" s="1213"/>
    </row>
    <row r="51" spans="1:10" ht="8.15" customHeight="1">
      <c r="A51" s="186"/>
      <c r="B51" s="123"/>
      <c r="C51" s="123"/>
      <c r="D51" s="123"/>
      <c r="E51" s="123"/>
      <c r="F51" s="123"/>
      <c r="G51" s="123"/>
      <c r="H51" s="123"/>
      <c r="I51" s="123"/>
    </row>
    <row r="52" spans="1:10" ht="35.35" customHeight="1">
      <c r="A52" s="1213" t="s">
        <v>467</v>
      </c>
      <c r="B52" s="1213"/>
      <c r="C52" s="1213"/>
      <c r="D52" s="1213"/>
      <c r="E52" s="1213"/>
      <c r="F52" s="1213"/>
      <c r="G52" s="1213"/>
      <c r="H52" s="1213"/>
      <c r="I52" s="1213"/>
    </row>
    <row r="53" spans="1:10" ht="8.15" customHeight="1">
      <c r="A53" s="187"/>
      <c r="B53" s="123"/>
      <c r="C53" s="123"/>
      <c r="D53" s="123"/>
      <c r="E53" s="123"/>
      <c r="F53" s="123"/>
      <c r="G53" s="123"/>
      <c r="H53" s="123"/>
      <c r="I53" s="123"/>
    </row>
    <row r="54" spans="1:10" ht="16.3">
      <c r="A54" s="1236" t="s">
        <v>468</v>
      </c>
      <c r="B54" s="1236"/>
      <c r="C54" s="1236"/>
      <c r="D54" s="1236"/>
      <c r="E54" s="1236"/>
      <c r="F54" s="1236"/>
      <c r="G54" s="1236"/>
      <c r="H54" s="1236"/>
      <c r="I54" s="1236"/>
    </row>
    <row r="55" spans="1:10" ht="8.15" customHeight="1">
      <c r="A55" s="187"/>
      <c r="B55" s="123"/>
      <c r="C55" s="123"/>
      <c r="D55" s="123"/>
      <c r="E55" s="123"/>
      <c r="F55" s="123"/>
      <c r="G55" s="123"/>
      <c r="H55" s="123"/>
      <c r="I55" s="123"/>
    </row>
    <row r="56" spans="1:10" ht="16.3">
      <c r="A56" s="1222" t="s">
        <v>469</v>
      </c>
      <c r="B56" s="1222"/>
      <c r="C56" s="1222"/>
      <c r="D56" s="1222"/>
      <c r="E56" s="1222"/>
      <c r="F56" s="1222"/>
      <c r="G56" s="1222"/>
      <c r="H56" s="1222"/>
      <c r="I56" s="1222"/>
    </row>
    <row r="57" spans="1:10" ht="8.15" customHeight="1">
      <c r="A57" s="188"/>
      <c r="B57" s="123"/>
      <c r="C57" s="123"/>
      <c r="D57" s="123"/>
      <c r="E57" s="123"/>
      <c r="F57" s="123"/>
      <c r="G57" s="123"/>
      <c r="H57" s="123"/>
      <c r="I57" s="123"/>
    </row>
    <row r="58" spans="1:10" ht="37.549999999999997" customHeight="1">
      <c r="A58" s="189" t="s">
        <v>470</v>
      </c>
      <c r="B58" s="1110" t="s">
        <v>471</v>
      </c>
      <c r="C58" s="1110"/>
      <c r="D58" s="1110"/>
      <c r="E58" s="1110"/>
      <c r="F58" s="1110"/>
      <c r="G58" s="1110"/>
      <c r="H58" s="1110"/>
      <c r="I58" s="1110"/>
    </row>
    <row r="59" spans="1:10" ht="8.15" customHeight="1">
      <c r="A59" s="187"/>
      <c r="B59" s="123"/>
      <c r="C59" s="123"/>
      <c r="D59" s="123"/>
      <c r="E59" s="123"/>
      <c r="F59" s="123"/>
      <c r="G59" s="123"/>
      <c r="H59" s="123"/>
      <c r="I59" s="123"/>
    </row>
    <row r="60" spans="1:10" ht="67.599999999999994" customHeight="1">
      <c r="A60" s="123"/>
      <c r="B60" s="189" t="s">
        <v>86</v>
      </c>
      <c r="C60" s="1110" t="s">
        <v>472</v>
      </c>
      <c r="D60" s="1110"/>
      <c r="E60" s="1110"/>
      <c r="F60" s="1110"/>
      <c r="G60" s="1110"/>
      <c r="H60" s="1110"/>
      <c r="I60" s="1110"/>
    </row>
    <row r="61" spans="1:10" ht="8.15" customHeight="1">
      <c r="A61" s="123"/>
      <c r="B61" s="189"/>
      <c r="C61" s="182"/>
      <c r="D61" s="182"/>
      <c r="E61" s="182"/>
      <c r="F61" s="182"/>
      <c r="G61" s="182"/>
      <c r="H61" s="182"/>
      <c r="I61" s="182"/>
    </row>
    <row r="62" spans="1:10" ht="83.25" customHeight="1">
      <c r="A62" s="123"/>
      <c r="B62" s="189" t="s">
        <v>88</v>
      </c>
      <c r="C62" s="1110" t="s">
        <v>473</v>
      </c>
      <c r="D62" s="1110"/>
      <c r="E62" s="1110"/>
      <c r="F62" s="1110"/>
      <c r="G62" s="1110"/>
      <c r="H62" s="1110"/>
      <c r="I62" s="1110"/>
    </row>
    <row r="63" spans="1:10" ht="8.15" customHeight="1">
      <c r="A63" s="123"/>
      <c r="B63" s="189"/>
      <c r="C63" s="182"/>
      <c r="D63" s="182"/>
      <c r="E63" s="182"/>
      <c r="F63" s="182"/>
      <c r="G63" s="182"/>
      <c r="H63" s="182"/>
      <c r="I63" s="182"/>
    </row>
    <row r="64" spans="1:10" ht="50.3" customHeight="1">
      <c r="A64" s="123"/>
      <c r="B64" s="189" t="s">
        <v>90</v>
      </c>
      <c r="C64" s="1110" t="s">
        <v>474</v>
      </c>
      <c r="D64" s="1110"/>
      <c r="E64" s="1110"/>
      <c r="F64" s="1110"/>
      <c r="G64" s="1110"/>
      <c r="H64" s="1110"/>
      <c r="I64" s="1110"/>
    </row>
    <row r="65" spans="1:10" ht="8.15" customHeight="1">
      <c r="A65" s="123"/>
      <c r="B65" s="189"/>
      <c r="C65" s="182"/>
      <c r="D65" s="182"/>
      <c r="E65" s="182"/>
      <c r="F65" s="182"/>
      <c r="G65" s="182"/>
      <c r="H65" s="182"/>
      <c r="I65" s="182"/>
    </row>
    <row r="66" spans="1:10" ht="68.95" customHeight="1">
      <c r="A66" s="189" t="s">
        <v>475</v>
      </c>
      <c r="B66" s="1110" t="s">
        <v>476</v>
      </c>
      <c r="C66" s="1110"/>
      <c r="D66" s="1110"/>
      <c r="E66" s="1110"/>
      <c r="F66" s="1110"/>
      <c r="G66" s="1110"/>
      <c r="H66" s="1110"/>
      <c r="I66" s="1110"/>
    </row>
    <row r="67" spans="1:10" ht="8.15" customHeight="1">
      <c r="A67" s="123"/>
      <c r="B67" s="189"/>
      <c r="C67" s="182"/>
      <c r="D67" s="182"/>
      <c r="E67" s="182"/>
      <c r="F67" s="182"/>
      <c r="G67" s="182"/>
      <c r="H67" s="182"/>
      <c r="I67" s="182"/>
    </row>
    <row r="68" spans="1:10" ht="16.3">
      <c r="A68" s="1222" t="s">
        <v>477</v>
      </c>
      <c r="B68" s="1222"/>
      <c r="C68" s="1222"/>
      <c r="D68" s="1222"/>
      <c r="E68" s="1222"/>
      <c r="F68" s="1222"/>
      <c r="G68" s="1222"/>
      <c r="H68" s="1222"/>
      <c r="I68" s="1222"/>
    </row>
    <row r="69" spans="1:10" ht="8.15" customHeight="1">
      <c r="A69" s="123"/>
      <c r="B69" s="189"/>
      <c r="C69" s="182"/>
      <c r="D69" s="182"/>
      <c r="E69" s="182"/>
      <c r="F69" s="182"/>
      <c r="G69" s="182"/>
      <c r="H69" s="182"/>
      <c r="I69" s="182"/>
    </row>
    <row r="70" spans="1:10" ht="49.6" customHeight="1">
      <c r="A70" s="189" t="s">
        <v>470</v>
      </c>
      <c r="B70" s="1110" t="s">
        <v>478</v>
      </c>
      <c r="C70" s="1110"/>
      <c r="D70" s="1110"/>
      <c r="E70" s="1110"/>
      <c r="F70" s="1110"/>
      <c r="G70" s="1110"/>
      <c r="H70" s="1110"/>
      <c r="I70" s="1110"/>
    </row>
    <row r="71" spans="1:10" ht="23.95" customHeight="1">
      <c r="A71" s="182"/>
      <c r="B71" s="184"/>
      <c r="C71" s="184"/>
      <c r="D71" s="184"/>
      <c r="E71" s="184"/>
      <c r="F71" s="182"/>
      <c r="G71" s="184"/>
      <c r="H71" s="184"/>
      <c r="I71" s="184"/>
      <c r="J71" s="60"/>
    </row>
    <row r="72" spans="1:10" ht="21.1" customHeight="1">
      <c r="A72" s="1110" t="s">
        <v>463</v>
      </c>
      <c r="B72" s="1110"/>
      <c r="C72" s="1110"/>
      <c r="D72" s="1110"/>
      <c r="E72" s="1217" t="s">
        <v>463</v>
      </c>
      <c r="F72" s="1217"/>
      <c r="G72" s="1217"/>
      <c r="H72" s="1217"/>
      <c r="I72" s="1217"/>
      <c r="J72" s="60"/>
    </row>
    <row r="73" spans="1:10" ht="32.950000000000003" customHeight="1">
      <c r="A73" s="1218" t="s">
        <v>479</v>
      </c>
      <c r="B73" s="1218"/>
      <c r="C73" s="1218"/>
      <c r="D73" s="1218"/>
      <c r="E73" s="1219" t="s">
        <v>465</v>
      </c>
      <c r="F73" s="1219"/>
      <c r="G73" s="1219"/>
      <c r="H73" s="1219"/>
      <c r="I73" s="1219"/>
      <c r="J73" s="60"/>
    </row>
    <row r="74" spans="1:10" ht="16.3">
      <c r="A74" s="184" t="s">
        <v>441</v>
      </c>
      <c r="B74" s="184"/>
      <c r="C74" s="184"/>
      <c r="D74" s="184"/>
      <c r="E74" s="184"/>
      <c r="F74" s="184"/>
      <c r="G74" s="184"/>
      <c r="H74" s="184"/>
      <c r="I74" s="185" t="s">
        <v>480</v>
      </c>
      <c r="J74" s="60"/>
    </row>
    <row r="75" spans="1:10" ht="96.8" customHeight="1">
      <c r="A75" s="123"/>
      <c r="B75" s="189" t="s">
        <v>481</v>
      </c>
      <c r="C75" s="1110" t="s">
        <v>482</v>
      </c>
      <c r="D75" s="1110"/>
      <c r="E75" s="1110"/>
      <c r="F75" s="1110"/>
      <c r="G75" s="1110"/>
      <c r="H75" s="1110"/>
      <c r="I75" s="1110"/>
    </row>
    <row r="76" spans="1:10" ht="10.050000000000001" customHeight="1">
      <c r="A76" s="123"/>
      <c r="B76" s="103"/>
      <c r="C76" s="187"/>
      <c r="D76" s="187"/>
      <c r="E76" s="187"/>
      <c r="F76" s="187"/>
      <c r="G76" s="187"/>
      <c r="H76" s="187"/>
      <c r="I76" s="187"/>
    </row>
    <row r="77" spans="1:10" ht="99" customHeight="1">
      <c r="A77" s="123"/>
      <c r="B77" s="189" t="s">
        <v>88</v>
      </c>
      <c r="C77" s="1110" t="s">
        <v>483</v>
      </c>
      <c r="D77" s="1110"/>
      <c r="E77" s="1110"/>
      <c r="F77" s="1110"/>
      <c r="G77" s="1110"/>
      <c r="H77" s="1110"/>
      <c r="I77" s="1110"/>
    </row>
    <row r="78" spans="1:10" ht="10.050000000000001" customHeight="1">
      <c r="A78" s="123"/>
      <c r="B78" s="189"/>
      <c r="C78" s="190"/>
      <c r="D78" s="190"/>
      <c r="E78" s="190"/>
      <c r="F78" s="190"/>
      <c r="G78" s="190"/>
      <c r="H78" s="190"/>
      <c r="I78" s="190"/>
    </row>
    <row r="79" spans="1:10" ht="53.35" customHeight="1">
      <c r="A79" s="123"/>
      <c r="B79" s="189" t="s">
        <v>90</v>
      </c>
      <c r="C79" s="1110" t="s">
        <v>484</v>
      </c>
      <c r="D79" s="1110"/>
      <c r="E79" s="1110"/>
      <c r="F79" s="1110"/>
      <c r="G79" s="1110"/>
      <c r="H79" s="1110"/>
      <c r="I79" s="1110"/>
    </row>
    <row r="80" spans="1:10" ht="10.050000000000001" customHeight="1">
      <c r="A80" s="123"/>
      <c r="B80" s="189"/>
      <c r="C80" s="190"/>
      <c r="D80" s="190"/>
      <c r="E80" s="190"/>
      <c r="F80" s="190"/>
      <c r="G80" s="190"/>
      <c r="H80" s="190"/>
      <c r="I80" s="190"/>
    </row>
    <row r="81" spans="1:10" ht="10.050000000000001" customHeight="1">
      <c r="A81" s="123"/>
      <c r="B81" s="189"/>
      <c r="C81" s="190"/>
      <c r="D81" s="190"/>
      <c r="E81" s="190"/>
      <c r="F81" s="190"/>
      <c r="G81" s="190"/>
      <c r="H81" s="190"/>
      <c r="I81" s="190"/>
    </row>
    <row r="82" spans="1:10" ht="85.6" customHeight="1">
      <c r="A82" s="123"/>
      <c r="B82" s="189" t="s">
        <v>485</v>
      </c>
      <c r="C82" s="1110" t="s">
        <v>486</v>
      </c>
      <c r="D82" s="1110"/>
      <c r="E82" s="1110"/>
      <c r="F82" s="1110"/>
      <c r="G82" s="1110"/>
      <c r="H82" s="1110"/>
      <c r="I82" s="1110"/>
    </row>
    <row r="83" spans="1:10" ht="10.050000000000001" customHeight="1">
      <c r="A83" s="123"/>
      <c r="B83" s="189"/>
      <c r="C83" s="190"/>
      <c r="D83" s="190"/>
      <c r="E83" s="190"/>
      <c r="F83" s="190"/>
      <c r="G83" s="190"/>
      <c r="H83" s="190"/>
      <c r="I83" s="190"/>
    </row>
    <row r="84" spans="1:10" ht="66.099999999999994" customHeight="1">
      <c r="A84" s="123"/>
      <c r="B84" s="189" t="s">
        <v>487</v>
      </c>
      <c r="C84" s="1110" t="s">
        <v>488</v>
      </c>
      <c r="D84" s="1110"/>
      <c r="E84" s="1110"/>
      <c r="F84" s="1110"/>
      <c r="G84" s="1110"/>
      <c r="H84" s="1110"/>
      <c r="I84" s="1110"/>
    </row>
    <row r="85" spans="1:10" ht="10.050000000000001" customHeight="1">
      <c r="A85" s="123"/>
      <c r="B85" s="189"/>
      <c r="C85" s="190"/>
      <c r="D85" s="190"/>
      <c r="E85" s="190"/>
      <c r="F85" s="190"/>
      <c r="G85" s="190"/>
      <c r="H85" s="190"/>
      <c r="I85" s="190"/>
    </row>
    <row r="86" spans="1:10" ht="63.7" customHeight="1">
      <c r="A86" s="123"/>
      <c r="B86" s="189" t="s">
        <v>489</v>
      </c>
      <c r="C86" s="1110" t="s">
        <v>490</v>
      </c>
      <c r="D86" s="1110"/>
      <c r="E86" s="1110"/>
      <c r="F86" s="1110"/>
      <c r="G86" s="1110"/>
      <c r="H86" s="1110"/>
      <c r="I86" s="1110"/>
    </row>
    <row r="87" spans="1:10" ht="8.15" customHeight="1">
      <c r="A87" s="123"/>
      <c r="B87" s="190"/>
      <c r="C87" s="190"/>
      <c r="D87" s="190"/>
      <c r="E87" s="190"/>
      <c r="F87" s="190"/>
      <c r="G87" s="190"/>
      <c r="H87" s="190"/>
      <c r="I87" s="190"/>
    </row>
    <row r="88" spans="1:10" ht="50.95" customHeight="1">
      <c r="A88" s="123"/>
      <c r="B88" s="189" t="s">
        <v>491</v>
      </c>
      <c r="C88" s="1110" t="s">
        <v>492</v>
      </c>
      <c r="D88" s="1110"/>
      <c r="E88" s="1110"/>
      <c r="F88" s="1110"/>
      <c r="G88" s="1110"/>
      <c r="H88" s="1110"/>
      <c r="I88" s="1110"/>
    </row>
    <row r="89" spans="1:10" ht="8.15" customHeight="1">
      <c r="A89" s="123"/>
      <c r="B89" s="190"/>
      <c r="C89" s="190"/>
      <c r="D89" s="190"/>
      <c r="E89" s="190"/>
      <c r="F89" s="190"/>
      <c r="G89" s="190"/>
      <c r="H89" s="190"/>
      <c r="I89" s="190"/>
    </row>
    <row r="90" spans="1:10" ht="37.549999999999997" customHeight="1">
      <c r="A90" s="189" t="s">
        <v>475</v>
      </c>
      <c r="B90" s="1110" t="s">
        <v>493</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1" customHeight="1">
      <c r="A92" s="1110" t="s">
        <v>463</v>
      </c>
      <c r="B92" s="1110"/>
      <c r="C92" s="1110"/>
      <c r="D92" s="1110"/>
      <c r="E92" s="1217" t="s">
        <v>463</v>
      </c>
      <c r="F92" s="1217"/>
      <c r="G92" s="1217"/>
      <c r="H92" s="1217"/>
      <c r="I92" s="1217"/>
      <c r="J92" s="60"/>
    </row>
    <row r="93" spans="1:10" ht="32.950000000000003" customHeight="1">
      <c r="A93" s="1218" t="s">
        <v>479</v>
      </c>
      <c r="B93" s="1218"/>
      <c r="C93" s="1218"/>
      <c r="D93" s="1218"/>
      <c r="E93" s="1219" t="s">
        <v>465</v>
      </c>
      <c r="F93" s="1219"/>
      <c r="G93" s="1219"/>
      <c r="H93" s="1219"/>
      <c r="I93" s="1219"/>
      <c r="J93" s="60"/>
    </row>
    <row r="94" spans="1:10" ht="16.3">
      <c r="A94" s="184" t="s">
        <v>441</v>
      </c>
      <c r="B94" s="184"/>
      <c r="C94" s="184"/>
      <c r="D94" s="184"/>
      <c r="E94" s="184"/>
      <c r="F94" s="184"/>
      <c r="G94" s="184"/>
      <c r="H94" s="184"/>
      <c r="I94" s="185" t="s">
        <v>494</v>
      </c>
      <c r="J94" s="60"/>
    </row>
    <row r="95" spans="1:10" ht="16.3">
      <c r="A95" s="184"/>
      <c r="B95" s="184"/>
      <c r="C95" s="184"/>
      <c r="D95" s="184"/>
      <c r="E95" s="184"/>
      <c r="F95" s="184"/>
      <c r="G95" s="184"/>
      <c r="H95" s="184"/>
      <c r="I95" s="185"/>
      <c r="J95" s="60"/>
    </row>
    <row r="96" spans="1:10" ht="16.3">
      <c r="A96" s="1222" t="s">
        <v>495</v>
      </c>
      <c r="B96" s="1222"/>
      <c r="C96" s="1222"/>
      <c r="D96" s="1222"/>
      <c r="E96" s="1222"/>
      <c r="F96" s="1222"/>
      <c r="G96" s="1222"/>
      <c r="H96" s="1222"/>
      <c r="I96" s="1222"/>
    </row>
    <row r="97" spans="1:9" ht="10.55" customHeight="1">
      <c r="A97" s="123"/>
      <c r="B97" s="190"/>
      <c r="C97" s="190"/>
      <c r="D97" s="190"/>
      <c r="E97" s="190"/>
      <c r="F97" s="190"/>
      <c r="G97" s="190"/>
      <c r="H97" s="190"/>
      <c r="I97" s="190"/>
    </row>
    <row r="98" spans="1:9" ht="80.349999999999994" customHeight="1">
      <c r="A98" s="189" t="s">
        <v>470</v>
      </c>
      <c r="B98" s="1110" t="s">
        <v>496</v>
      </c>
      <c r="C98" s="1110"/>
      <c r="D98" s="1110"/>
      <c r="E98" s="1110"/>
      <c r="F98" s="1110"/>
      <c r="G98" s="1110"/>
      <c r="H98" s="1110"/>
      <c r="I98" s="1110"/>
    </row>
    <row r="99" spans="1:9" ht="8.15" customHeight="1">
      <c r="A99" s="123"/>
      <c r="B99" s="190"/>
      <c r="C99" s="190"/>
      <c r="D99" s="190"/>
      <c r="E99" s="190"/>
      <c r="F99" s="190"/>
      <c r="G99" s="190"/>
      <c r="H99" s="190"/>
      <c r="I99" s="190"/>
    </row>
    <row r="100" spans="1:9" ht="141.80000000000001" customHeight="1">
      <c r="A100" s="189" t="s">
        <v>475</v>
      </c>
      <c r="B100" s="1110" t="s">
        <v>497</v>
      </c>
      <c r="C100" s="1110"/>
      <c r="D100" s="1110"/>
      <c r="E100" s="1110"/>
      <c r="F100" s="1110"/>
      <c r="G100" s="1110"/>
      <c r="H100" s="1110"/>
      <c r="I100" s="1110"/>
    </row>
    <row r="101" spans="1:9" ht="8.15" customHeight="1">
      <c r="A101" s="123"/>
      <c r="B101" s="190"/>
      <c r="C101" s="190"/>
      <c r="D101" s="190"/>
      <c r="E101" s="190"/>
      <c r="F101" s="190"/>
      <c r="G101" s="190"/>
      <c r="H101" s="190"/>
      <c r="I101" s="190"/>
    </row>
    <row r="102" spans="1:9" ht="51.8" customHeight="1">
      <c r="A102" s="189" t="s">
        <v>498</v>
      </c>
      <c r="B102" s="1110" t="s">
        <v>499</v>
      </c>
      <c r="C102" s="1110"/>
      <c r="D102" s="1110"/>
      <c r="E102" s="1110"/>
      <c r="F102" s="1110"/>
      <c r="G102" s="1110"/>
      <c r="H102" s="1110"/>
      <c r="I102" s="1110"/>
    </row>
    <row r="103" spans="1:9" ht="14.95" customHeight="1">
      <c r="A103" s="187"/>
      <c r="B103" s="123"/>
      <c r="C103" s="123"/>
      <c r="D103" s="123"/>
      <c r="E103" s="123"/>
      <c r="F103" s="123"/>
      <c r="G103" s="123"/>
      <c r="H103" s="123"/>
      <c r="I103" s="123"/>
    </row>
    <row r="104" spans="1:9" ht="16.3">
      <c r="A104" s="1222" t="s">
        <v>500</v>
      </c>
      <c r="B104" s="1222"/>
      <c r="C104" s="1222"/>
      <c r="D104" s="1222"/>
      <c r="E104" s="1222"/>
      <c r="F104" s="1222"/>
      <c r="G104" s="1222"/>
      <c r="H104" s="1222"/>
      <c r="I104" s="1222"/>
    </row>
    <row r="105" spans="1:9" ht="8.15" customHeight="1">
      <c r="A105" s="123"/>
      <c r="B105" s="190"/>
      <c r="C105" s="190"/>
      <c r="D105" s="190"/>
      <c r="E105" s="190"/>
      <c r="F105" s="190"/>
      <c r="G105" s="190"/>
      <c r="H105" s="190"/>
      <c r="I105" s="190"/>
    </row>
    <row r="106" spans="1:9" ht="42.8" customHeight="1">
      <c r="A106" s="189" t="s">
        <v>470</v>
      </c>
      <c r="B106" s="1213" t="s">
        <v>501</v>
      </c>
      <c r="C106" s="1213"/>
      <c r="D106" s="1213"/>
      <c r="E106" s="1213"/>
      <c r="F106" s="1213"/>
      <c r="G106" s="1213"/>
      <c r="H106" s="1213"/>
      <c r="I106" s="1213"/>
    </row>
    <row r="107" spans="1:9" ht="8.15" customHeight="1">
      <c r="A107" s="123"/>
      <c r="B107" s="190"/>
      <c r="C107" s="190"/>
      <c r="D107" s="190"/>
      <c r="E107" s="190"/>
      <c r="F107" s="190"/>
      <c r="G107" s="190"/>
      <c r="H107" s="190"/>
      <c r="I107" s="190"/>
    </row>
    <row r="108" spans="1:9" ht="70.5" customHeight="1">
      <c r="A108" s="189" t="s">
        <v>475</v>
      </c>
      <c r="B108" s="1213" t="s">
        <v>502</v>
      </c>
      <c r="C108" s="1213"/>
      <c r="D108" s="1213"/>
      <c r="E108" s="1213"/>
      <c r="F108" s="1213"/>
      <c r="G108" s="1213"/>
      <c r="H108" s="1213"/>
      <c r="I108" s="1213"/>
    </row>
    <row r="109" spans="1:9" ht="8.15" customHeight="1">
      <c r="A109" s="123"/>
      <c r="B109" s="190"/>
      <c r="C109" s="190"/>
      <c r="D109" s="190"/>
      <c r="E109" s="190"/>
      <c r="F109" s="190"/>
      <c r="G109" s="190"/>
      <c r="H109" s="190"/>
      <c r="I109" s="190"/>
    </row>
    <row r="110" spans="1:9" ht="16.3">
      <c r="A110" s="1222" t="s">
        <v>503</v>
      </c>
      <c r="B110" s="1222"/>
      <c r="C110" s="1222"/>
      <c r="D110" s="1222"/>
      <c r="E110" s="1222"/>
      <c r="F110" s="1222"/>
      <c r="G110" s="1222"/>
      <c r="H110" s="1222"/>
      <c r="I110" s="1222"/>
    </row>
    <row r="111" spans="1:9" ht="14.95" customHeight="1">
      <c r="A111" s="188"/>
      <c r="B111" s="123"/>
      <c r="C111" s="123"/>
      <c r="D111" s="123"/>
      <c r="E111" s="123"/>
      <c r="F111" s="123"/>
      <c r="G111" s="123"/>
      <c r="H111" s="123"/>
      <c r="I111" s="123"/>
    </row>
    <row r="112" spans="1:9" ht="58.6" customHeight="1">
      <c r="A112" s="189" t="s">
        <v>470</v>
      </c>
      <c r="B112" s="1213" t="s">
        <v>504</v>
      </c>
      <c r="C112" s="1213"/>
      <c r="D112" s="1213"/>
      <c r="E112" s="1213"/>
      <c r="F112" s="1213"/>
      <c r="G112" s="1213"/>
      <c r="H112" s="1213"/>
      <c r="I112" s="1213"/>
    </row>
    <row r="113" spans="1:10" ht="43.5" customHeight="1">
      <c r="A113" s="189"/>
      <c r="B113" s="183"/>
      <c r="C113" s="183"/>
      <c r="D113" s="183"/>
      <c r="E113" s="183"/>
      <c r="F113" s="183"/>
      <c r="G113" s="183"/>
      <c r="H113" s="183"/>
      <c r="I113" s="183"/>
    </row>
    <row r="114" spans="1:10" ht="26.35" customHeight="1">
      <c r="A114" s="123"/>
      <c r="B114" s="123"/>
      <c r="C114" s="123"/>
      <c r="D114" s="123"/>
      <c r="E114" s="123"/>
      <c r="F114" s="123"/>
      <c r="G114" s="123"/>
      <c r="H114" s="123"/>
      <c r="I114" s="123"/>
      <c r="J114" s="60"/>
    </row>
    <row r="115" spans="1:10" ht="21.1" customHeight="1">
      <c r="A115" s="1110" t="s">
        <v>463</v>
      </c>
      <c r="B115" s="1110"/>
      <c r="C115" s="1110"/>
      <c r="D115" s="1110"/>
      <c r="E115" s="1217" t="s">
        <v>463</v>
      </c>
      <c r="F115" s="1217"/>
      <c r="G115" s="1217"/>
      <c r="H115" s="1217"/>
      <c r="I115" s="1217"/>
      <c r="J115" s="60"/>
    </row>
    <row r="116" spans="1:10" ht="32.950000000000003" customHeight="1">
      <c r="A116" s="1218" t="s">
        <v>479</v>
      </c>
      <c r="B116" s="1218"/>
      <c r="C116" s="1218"/>
      <c r="D116" s="1218"/>
      <c r="E116" s="1219" t="s">
        <v>465</v>
      </c>
      <c r="F116" s="1219"/>
      <c r="G116" s="1219"/>
      <c r="H116" s="1219"/>
      <c r="I116" s="1219"/>
      <c r="J116" s="60"/>
    </row>
    <row r="117" spans="1:10" ht="16.3">
      <c r="A117" s="184" t="s">
        <v>441</v>
      </c>
      <c r="B117" s="184"/>
      <c r="C117" s="184"/>
      <c r="D117" s="184"/>
      <c r="E117" s="184"/>
      <c r="F117" s="184"/>
      <c r="G117" s="184"/>
      <c r="H117" s="184"/>
      <c r="I117" s="185" t="s">
        <v>505</v>
      </c>
      <c r="J117" s="60"/>
    </row>
    <row r="118" spans="1:10" ht="16" customHeight="1">
      <c r="A118" s="187"/>
      <c r="B118" s="123"/>
      <c r="C118" s="123"/>
      <c r="D118" s="123"/>
      <c r="E118" s="123"/>
      <c r="F118" s="123"/>
      <c r="G118" s="123"/>
      <c r="H118" s="123"/>
      <c r="I118" s="123"/>
    </row>
    <row r="119" spans="1:10" ht="50.3" customHeight="1">
      <c r="A119" s="189" t="s">
        <v>475</v>
      </c>
      <c r="B119" s="1213" t="s">
        <v>506</v>
      </c>
      <c r="C119" s="1213"/>
      <c r="D119" s="1213"/>
      <c r="E119" s="1213"/>
      <c r="F119" s="1213"/>
      <c r="G119" s="1213"/>
      <c r="H119" s="1213"/>
      <c r="I119" s="1213"/>
    </row>
    <row r="120" spans="1:10" ht="12.1" customHeight="1">
      <c r="A120" s="187"/>
      <c r="B120" s="123"/>
      <c r="C120" s="123"/>
      <c r="D120" s="123"/>
      <c r="E120" s="123"/>
      <c r="F120" s="123"/>
      <c r="G120" s="123"/>
      <c r="H120" s="123"/>
      <c r="I120" s="123"/>
    </row>
    <row r="121" spans="1:10" ht="16.3">
      <c r="A121" s="1222" t="s">
        <v>507</v>
      </c>
      <c r="B121" s="1222"/>
      <c r="C121" s="1222"/>
      <c r="D121" s="1222"/>
      <c r="E121" s="1222"/>
      <c r="F121" s="1222"/>
      <c r="G121" s="1222"/>
      <c r="H121" s="1222"/>
      <c r="I121" s="1222"/>
    </row>
    <row r="122" spans="1:10" ht="16" customHeight="1">
      <c r="A122" s="187"/>
      <c r="B122" s="123"/>
      <c r="C122" s="123"/>
      <c r="D122" s="123"/>
      <c r="E122" s="123"/>
      <c r="F122" s="123"/>
      <c r="G122" s="123"/>
      <c r="H122" s="123"/>
      <c r="I122" s="123"/>
    </row>
    <row r="123" spans="1:10" ht="31.6" customHeight="1">
      <c r="A123" s="189" t="s">
        <v>470</v>
      </c>
      <c r="B123" s="1213" t="s">
        <v>508</v>
      </c>
      <c r="C123" s="1213"/>
      <c r="D123" s="1213"/>
      <c r="E123" s="1213"/>
      <c r="F123" s="1213"/>
      <c r="G123" s="1213"/>
      <c r="H123" s="1213"/>
      <c r="I123" s="1213"/>
    </row>
    <row r="124" spans="1:10" ht="8.15" customHeight="1">
      <c r="A124" s="123"/>
      <c r="B124" s="190"/>
      <c r="C124" s="190"/>
      <c r="D124" s="190"/>
      <c r="E124" s="190"/>
      <c r="F124" s="190"/>
      <c r="G124" s="190"/>
      <c r="H124" s="190"/>
      <c r="I124" s="190"/>
    </row>
    <row r="125" spans="1:10" ht="39.1" customHeight="1">
      <c r="A125" s="189" t="s">
        <v>475</v>
      </c>
      <c r="B125" s="1213" t="s">
        <v>509</v>
      </c>
      <c r="C125" s="1213"/>
      <c r="D125" s="1213"/>
      <c r="E125" s="1213"/>
      <c r="F125" s="1213"/>
      <c r="G125" s="1213"/>
      <c r="H125" s="1213"/>
      <c r="I125" s="1213"/>
    </row>
    <row r="126" spans="1:10" ht="12.1" customHeight="1">
      <c r="A126" s="187"/>
      <c r="B126" s="123"/>
      <c r="C126" s="123"/>
      <c r="D126" s="123"/>
      <c r="E126" s="123"/>
      <c r="F126" s="123"/>
      <c r="G126" s="123"/>
      <c r="H126" s="123"/>
      <c r="I126" s="123"/>
    </row>
    <row r="127" spans="1:10" ht="16.3">
      <c r="A127" s="1222" t="s">
        <v>510</v>
      </c>
      <c r="B127" s="1222"/>
      <c r="C127" s="1222"/>
      <c r="D127" s="1222"/>
      <c r="E127" s="1222"/>
      <c r="F127" s="1222"/>
      <c r="G127" s="1222"/>
      <c r="H127" s="1222"/>
      <c r="I127" s="1222"/>
    </row>
    <row r="128" spans="1:10" ht="16" customHeight="1">
      <c r="A128" s="187"/>
      <c r="B128" s="123"/>
      <c r="C128" s="123"/>
      <c r="D128" s="123"/>
      <c r="E128" s="123"/>
      <c r="F128" s="123"/>
      <c r="G128" s="123"/>
      <c r="H128" s="123"/>
      <c r="I128" s="123"/>
    </row>
    <row r="129" spans="1:10" ht="75.099999999999994" customHeight="1">
      <c r="A129" s="1213" t="s">
        <v>511</v>
      </c>
      <c r="B129" s="1213"/>
      <c r="C129" s="1213"/>
      <c r="D129" s="1213"/>
      <c r="E129" s="1213"/>
      <c r="F129" s="1213"/>
      <c r="G129" s="1213"/>
      <c r="H129" s="1213"/>
      <c r="I129" s="1213"/>
    </row>
    <row r="130" spans="1:10" ht="12.1" customHeight="1">
      <c r="A130" s="187"/>
      <c r="B130" s="123"/>
      <c r="C130" s="123"/>
      <c r="D130" s="123"/>
      <c r="E130" s="123"/>
      <c r="F130" s="123"/>
      <c r="G130" s="123"/>
      <c r="H130" s="123"/>
      <c r="I130" s="123"/>
    </row>
    <row r="131" spans="1:10" ht="21.75" customHeight="1">
      <c r="A131" s="1222" t="s">
        <v>512</v>
      </c>
      <c r="B131" s="1222"/>
      <c r="C131" s="1222"/>
      <c r="D131" s="1222"/>
      <c r="E131" s="1222"/>
      <c r="F131" s="1222"/>
      <c r="G131" s="1222"/>
      <c r="H131" s="1222"/>
      <c r="I131" s="1222"/>
    </row>
    <row r="132" spans="1:10" ht="16" customHeight="1">
      <c r="A132" s="188"/>
      <c r="B132" s="123"/>
      <c r="C132" s="123"/>
      <c r="D132" s="123"/>
      <c r="E132" s="123"/>
      <c r="F132" s="123"/>
      <c r="G132" s="123"/>
      <c r="H132" s="123"/>
      <c r="I132" s="123"/>
    </row>
    <row r="133" spans="1:10" ht="57.75" customHeight="1">
      <c r="A133" s="189" t="s">
        <v>470</v>
      </c>
      <c r="B133" s="1213" t="s">
        <v>513</v>
      </c>
      <c r="C133" s="1213"/>
      <c r="D133" s="1213"/>
      <c r="E133" s="1213"/>
      <c r="F133" s="1213"/>
      <c r="G133" s="1213"/>
      <c r="H133" s="1213"/>
      <c r="I133" s="1213"/>
    </row>
    <row r="134" spans="1:10" ht="8.15" customHeight="1">
      <c r="A134" s="123"/>
      <c r="B134" s="190"/>
      <c r="C134" s="190"/>
      <c r="D134" s="190"/>
      <c r="E134" s="190"/>
      <c r="F134" s="190"/>
      <c r="G134" s="190"/>
      <c r="H134" s="190"/>
      <c r="I134" s="190"/>
    </row>
    <row r="135" spans="1:10" ht="113.95" customHeight="1">
      <c r="A135" s="189" t="s">
        <v>475</v>
      </c>
      <c r="B135" s="1213" t="s">
        <v>514</v>
      </c>
      <c r="C135" s="1213"/>
      <c r="D135" s="1213"/>
      <c r="E135" s="1213"/>
      <c r="F135" s="1213"/>
      <c r="G135" s="1213"/>
      <c r="H135" s="1213"/>
      <c r="I135" s="1213"/>
    </row>
    <row r="136" spans="1:10" ht="28.55" customHeight="1">
      <c r="A136" s="189"/>
      <c r="B136" s="183"/>
      <c r="C136" s="183"/>
      <c r="D136" s="183"/>
      <c r="E136" s="183"/>
      <c r="F136" s="183"/>
      <c r="G136" s="183"/>
      <c r="H136" s="183"/>
      <c r="I136" s="183"/>
    </row>
    <row r="137" spans="1:10" ht="25" customHeight="1">
      <c r="A137" s="189"/>
      <c r="B137" s="183"/>
      <c r="C137" s="183"/>
      <c r="D137" s="183"/>
      <c r="E137" s="183"/>
      <c r="F137" s="183"/>
      <c r="G137" s="183"/>
      <c r="H137" s="183"/>
      <c r="I137" s="183"/>
    </row>
    <row r="138" spans="1:10" ht="21.1" customHeight="1">
      <c r="A138" s="1110" t="s">
        <v>463</v>
      </c>
      <c r="B138" s="1110"/>
      <c r="C138" s="1110"/>
      <c r="D138" s="1110"/>
      <c r="E138" s="1217" t="s">
        <v>463</v>
      </c>
      <c r="F138" s="1217"/>
      <c r="G138" s="1217"/>
      <c r="H138" s="1217"/>
      <c r="I138" s="1217"/>
      <c r="J138" s="60"/>
    </row>
    <row r="139" spans="1:10" ht="32.950000000000003" customHeight="1">
      <c r="A139" s="1218" t="s">
        <v>479</v>
      </c>
      <c r="B139" s="1218"/>
      <c r="C139" s="1218"/>
      <c r="D139" s="1218"/>
      <c r="E139" s="1219" t="s">
        <v>465</v>
      </c>
      <c r="F139" s="1219"/>
      <c r="G139" s="1219"/>
      <c r="H139" s="1219"/>
      <c r="I139" s="1219"/>
      <c r="J139" s="60"/>
    </row>
    <row r="140" spans="1:10" ht="16.3">
      <c r="A140" s="184" t="s">
        <v>441</v>
      </c>
      <c r="B140" s="184"/>
      <c r="C140" s="184"/>
      <c r="D140" s="184"/>
      <c r="E140" s="184"/>
      <c r="F140" s="184"/>
      <c r="G140" s="184"/>
      <c r="H140" s="184"/>
      <c r="I140" s="185" t="s">
        <v>515</v>
      </c>
      <c r="J140" s="60"/>
    </row>
    <row r="141" spans="1:10" ht="16.3">
      <c r="A141" s="184"/>
      <c r="B141" s="184"/>
      <c r="C141" s="184"/>
      <c r="D141" s="184"/>
      <c r="E141" s="184"/>
      <c r="F141" s="184"/>
      <c r="G141" s="184"/>
      <c r="H141" s="184"/>
      <c r="I141" s="185"/>
      <c r="J141" s="60"/>
    </row>
    <row r="142" spans="1:10" ht="8.35" customHeight="1">
      <c r="A142" s="184"/>
      <c r="B142" s="184"/>
      <c r="C142" s="184"/>
      <c r="D142" s="184"/>
      <c r="E142" s="184"/>
      <c r="F142" s="184"/>
      <c r="G142" s="184"/>
      <c r="H142" s="184"/>
      <c r="I142" s="185"/>
      <c r="J142" s="60"/>
    </row>
    <row r="143" spans="1:10" ht="54" customHeight="1">
      <c r="A143" s="189" t="s">
        <v>498</v>
      </c>
      <c r="B143" s="1213" t="s">
        <v>516</v>
      </c>
      <c r="C143" s="1213"/>
      <c r="D143" s="1213"/>
      <c r="E143" s="1213"/>
      <c r="F143" s="1213"/>
      <c r="G143" s="1213"/>
      <c r="H143" s="1213"/>
      <c r="I143" s="1213"/>
    </row>
    <row r="144" spans="1:10" ht="12.1" customHeight="1">
      <c r="A144" s="189"/>
      <c r="B144" s="1213"/>
      <c r="C144" s="1213"/>
      <c r="D144" s="1213"/>
      <c r="E144" s="1213"/>
      <c r="F144" s="1213"/>
      <c r="G144" s="1213"/>
      <c r="H144" s="1213"/>
      <c r="I144" s="1213"/>
    </row>
    <row r="145" spans="1:10" ht="124.5" customHeight="1">
      <c r="A145" s="189" t="s">
        <v>517</v>
      </c>
      <c r="B145" s="1213" t="s">
        <v>518</v>
      </c>
      <c r="C145" s="1213"/>
      <c r="D145" s="1213"/>
      <c r="E145" s="1213"/>
      <c r="F145" s="1213"/>
      <c r="G145" s="1213"/>
      <c r="H145" s="1213"/>
      <c r="I145" s="1213"/>
    </row>
    <row r="146" spans="1:10" ht="12.1" customHeight="1">
      <c r="A146" s="189"/>
      <c r="B146" s="1213"/>
      <c r="C146" s="1213"/>
      <c r="D146" s="1213"/>
      <c r="E146" s="1213"/>
      <c r="F146" s="1213"/>
      <c r="G146" s="1213"/>
      <c r="H146" s="1213"/>
      <c r="I146" s="1213"/>
    </row>
    <row r="147" spans="1:10" ht="98.35" customHeight="1">
      <c r="A147" s="189" t="s">
        <v>519</v>
      </c>
      <c r="B147" s="1213" t="s">
        <v>520</v>
      </c>
      <c r="C147" s="1213"/>
      <c r="D147" s="1213"/>
      <c r="E147" s="1213"/>
      <c r="F147" s="1213"/>
      <c r="G147" s="1213"/>
      <c r="H147" s="1213"/>
      <c r="I147" s="1213"/>
    </row>
    <row r="148" spans="1:10" ht="12.1" customHeight="1">
      <c r="A148" s="189"/>
      <c r="B148" s="1213"/>
      <c r="C148" s="1213"/>
      <c r="D148" s="1213"/>
      <c r="E148" s="1213"/>
      <c r="F148" s="1213"/>
      <c r="G148" s="1213"/>
      <c r="H148" s="1213"/>
      <c r="I148" s="1213"/>
    </row>
    <row r="149" spans="1:10" ht="136.55000000000001" customHeight="1">
      <c r="A149" s="189" t="s">
        <v>521</v>
      </c>
      <c r="B149" s="1213" t="s">
        <v>522</v>
      </c>
      <c r="C149" s="1213"/>
      <c r="D149" s="1213"/>
      <c r="E149" s="1213"/>
      <c r="F149" s="1213"/>
      <c r="G149" s="1213"/>
      <c r="H149" s="1213"/>
      <c r="I149" s="1213"/>
    </row>
    <row r="150" spans="1:10" ht="12.1" customHeight="1">
      <c r="A150" s="189"/>
      <c r="B150" s="1213"/>
      <c r="C150" s="1213"/>
      <c r="D150" s="1213"/>
      <c r="E150" s="1213"/>
      <c r="F150" s="1213"/>
      <c r="G150" s="1213"/>
      <c r="H150" s="1213"/>
      <c r="I150" s="1213"/>
    </row>
    <row r="151" spans="1:10" ht="70.5" customHeight="1">
      <c r="A151" s="189" t="s">
        <v>523</v>
      </c>
      <c r="B151" s="1213" t="s">
        <v>524</v>
      </c>
      <c r="C151" s="1213"/>
      <c r="D151" s="1213"/>
      <c r="E151" s="1213"/>
      <c r="F151" s="1213"/>
      <c r="G151" s="1213"/>
      <c r="H151" s="1213"/>
      <c r="I151" s="1213"/>
    </row>
    <row r="152" spans="1:10" ht="12.1" customHeight="1">
      <c r="A152" s="189"/>
      <c r="B152" s="1213"/>
      <c r="C152" s="1213"/>
      <c r="D152" s="1213"/>
      <c r="E152" s="1213"/>
      <c r="F152" s="1213"/>
      <c r="G152" s="1213"/>
      <c r="H152" s="1213"/>
      <c r="I152" s="1213"/>
    </row>
    <row r="153" spans="1:10" ht="88.5" customHeight="1">
      <c r="A153" s="189" t="s">
        <v>525</v>
      </c>
      <c r="B153" s="1213" t="s">
        <v>526</v>
      </c>
      <c r="C153" s="1213"/>
      <c r="D153" s="1213"/>
      <c r="E153" s="1213"/>
      <c r="F153" s="1213"/>
      <c r="G153" s="1213"/>
      <c r="H153" s="1213"/>
      <c r="I153" s="1213"/>
    </row>
    <row r="154" spans="1:10" ht="50.95" customHeight="1">
      <c r="A154" s="189"/>
      <c r="B154" s="183"/>
      <c r="C154" s="183"/>
      <c r="D154" s="183"/>
      <c r="E154" s="183"/>
      <c r="F154" s="183"/>
      <c r="G154" s="183"/>
      <c r="H154" s="183"/>
      <c r="I154" s="183"/>
    </row>
    <row r="155" spans="1:10" ht="25" customHeight="1">
      <c r="A155" s="189"/>
      <c r="B155" s="183"/>
      <c r="C155" s="183"/>
      <c r="D155" s="183"/>
      <c r="E155" s="183"/>
      <c r="F155" s="183"/>
      <c r="G155" s="183"/>
      <c r="H155" s="183"/>
      <c r="I155" s="183"/>
    </row>
    <row r="156" spans="1:10" ht="21.1" customHeight="1">
      <c r="A156" s="1110" t="s">
        <v>463</v>
      </c>
      <c r="B156" s="1110"/>
      <c r="C156" s="1110"/>
      <c r="D156" s="1110"/>
      <c r="E156" s="1217" t="s">
        <v>463</v>
      </c>
      <c r="F156" s="1217"/>
      <c r="G156" s="1217"/>
      <c r="H156" s="1217"/>
      <c r="I156" s="1217"/>
      <c r="J156" s="60"/>
    </row>
    <row r="157" spans="1:10" ht="32.950000000000003" customHeight="1">
      <c r="A157" s="1218" t="s">
        <v>479</v>
      </c>
      <c r="B157" s="1218"/>
      <c r="C157" s="1218"/>
      <c r="D157" s="1218"/>
      <c r="E157" s="1219" t="s">
        <v>465</v>
      </c>
      <c r="F157" s="1219"/>
      <c r="G157" s="1219"/>
      <c r="H157" s="1219"/>
      <c r="I157" s="1219"/>
      <c r="J157" s="60"/>
    </row>
    <row r="158" spans="1:10" ht="16.3">
      <c r="A158" s="184" t="s">
        <v>441</v>
      </c>
      <c r="B158" s="184"/>
      <c r="C158" s="184"/>
      <c r="D158" s="184"/>
      <c r="E158" s="184"/>
      <c r="F158" s="184"/>
      <c r="G158" s="184"/>
      <c r="H158" s="184"/>
      <c r="I158" s="185" t="s">
        <v>527</v>
      </c>
      <c r="J158" s="60"/>
    </row>
    <row r="159" spans="1:10" ht="16.3">
      <c r="A159" s="184"/>
      <c r="B159" s="184"/>
      <c r="C159" s="184"/>
      <c r="D159" s="184"/>
      <c r="E159" s="184"/>
      <c r="F159" s="184"/>
      <c r="G159" s="184"/>
      <c r="H159" s="184"/>
      <c r="I159" s="185"/>
      <c r="J159" s="60"/>
    </row>
    <row r="160" spans="1:10" ht="58.6" customHeight="1">
      <c r="A160" s="189" t="s">
        <v>528</v>
      </c>
      <c r="B160" s="1213" t="s">
        <v>529</v>
      </c>
      <c r="C160" s="1213"/>
      <c r="D160" s="1213"/>
      <c r="E160" s="1213"/>
      <c r="F160" s="1213"/>
      <c r="G160" s="1213"/>
      <c r="H160" s="1213"/>
      <c r="I160" s="1213"/>
    </row>
    <row r="161" spans="1:9" ht="8.15" customHeight="1">
      <c r="A161" s="189"/>
      <c r="B161" s="123"/>
      <c r="C161" s="123"/>
      <c r="D161" s="123"/>
      <c r="E161" s="123"/>
      <c r="F161" s="123"/>
      <c r="G161" s="123"/>
      <c r="H161" s="123"/>
      <c r="I161" s="123"/>
    </row>
    <row r="162" spans="1:9" ht="16.5" customHeight="1">
      <c r="A162" s="189" t="s">
        <v>530</v>
      </c>
      <c r="B162" s="1213" t="s">
        <v>531</v>
      </c>
      <c r="C162" s="1213"/>
      <c r="D162" s="1213"/>
      <c r="E162" s="1213"/>
      <c r="F162" s="1213"/>
      <c r="G162" s="1213"/>
      <c r="H162" s="1213"/>
      <c r="I162" s="1213"/>
    </row>
    <row r="163" spans="1:9" ht="8.15" customHeight="1">
      <c r="A163" s="189"/>
      <c r="B163" s="123"/>
      <c r="C163" s="123"/>
      <c r="D163" s="123"/>
      <c r="E163" s="123"/>
      <c r="F163" s="123"/>
      <c r="G163" s="123"/>
      <c r="H163" s="123"/>
      <c r="I163" s="123"/>
    </row>
    <row r="164" spans="1:9" ht="8.15" customHeight="1">
      <c r="A164" s="189"/>
      <c r="B164" s="123"/>
      <c r="C164" s="123"/>
      <c r="D164" s="123"/>
      <c r="E164" s="123"/>
      <c r="F164" s="123"/>
      <c r="G164" s="123"/>
      <c r="H164" s="123"/>
      <c r="I164" s="123"/>
    </row>
    <row r="165" spans="1:9" ht="68.3" customHeight="1">
      <c r="A165" s="189" t="s">
        <v>532</v>
      </c>
      <c r="B165" s="1221" t="s">
        <v>533</v>
      </c>
      <c r="C165" s="1221"/>
      <c r="D165" s="1221"/>
      <c r="E165" s="1221"/>
      <c r="F165" s="1221"/>
      <c r="G165" s="1221"/>
      <c r="H165" s="1221"/>
      <c r="I165" s="1221"/>
    </row>
    <row r="166" spans="1:9" ht="8.15" customHeight="1">
      <c r="A166" s="187"/>
      <c r="B166" s="123"/>
      <c r="C166" s="123"/>
      <c r="D166" s="123"/>
      <c r="E166" s="123"/>
      <c r="F166" s="123"/>
      <c r="G166" s="123"/>
      <c r="H166" s="123"/>
      <c r="I166" s="123"/>
    </row>
    <row r="167" spans="1:9" ht="16.3">
      <c r="A167" s="1222" t="s">
        <v>534</v>
      </c>
      <c r="B167" s="1222"/>
      <c r="C167" s="1222"/>
      <c r="D167" s="1222"/>
      <c r="E167" s="1222"/>
      <c r="F167" s="1222"/>
      <c r="G167" s="1222"/>
      <c r="H167" s="1222"/>
      <c r="I167" s="1222"/>
    </row>
    <row r="168" spans="1:9" ht="8.15" customHeight="1">
      <c r="A168" s="187"/>
      <c r="B168" s="123"/>
      <c r="C168" s="123"/>
      <c r="D168" s="123"/>
      <c r="E168" s="123"/>
      <c r="F168" s="123"/>
      <c r="G168" s="123"/>
      <c r="H168" s="123"/>
      <c r="I168" s="123"/>
    </row>
    <row r="169" spans="1:9" ht="54.7" customHeight="1">
      <c r="A169" s="1213" t="s">
        <v>535</v>
      </c>
      <c r="B169" s="1213"/>
      <c r="C169" s="1213"/>
      <c r="D169" s="1213"/>
      <c r="E169" s="1213"/>
      <c r="F169" s="1213"/>
      <c r="G169" s="1213"/>
      <c r="H169" s="1213"/>
      <c r="I169" s="1213"/>
    </row>
    <row r="170" spans="1:9" ht="8.15" customHeight="1">
      <c r="A170" s="188"/>
      <c r="B170" s="123"/>
      <c r="C170" s="123"/>
      <c r="D170" s="123"/>
      <c r="E170" s="123"/>
      <c r="F170" s="123"/>
      <c r="G170" s="123"/>
      <c r="H170" s="123"/>
      <c r="I170" s="123"/>
    </row>
    <row r="171" spans="1:9" ht="16.3">
      <c r="A171" s="1222" t="s">
        <v>536</v>
      </c>
      <c r="B171" s="1222"/>
      <c r="C171" s="1222"/>
      <c r="D171" s="1222"/>
      <c r="E171" s="1222"/>
      <c r="F171" s="1222"/>
      <c r="G171" s="1222"/>
      <c r="H171" s="1222"/>
      <c r="I171" s="1222"/>
    </row>
    <row r="172" spans="1:9" ht="8.15" customHeight="1">
      <c r="A172" s="187"/>
      <c r="B172" s="123"/>
      <c r="C172" s="123"/>
      <c r="D172" s="123"/>
      <c r="E172" s="123"/>
      <c r="F172" s="123"/>
      <c r="G172" s="123"/>
      <c r="H172" s="123"/>
      <c r="I172" s="123"/>
    </row>
    <row r="173" spans="1:9" ht="63.7" customHeight="1">
      <c r="A173" s="189" t="s">
        <v>470</v>
      </c>
      <c r="B173" s="1213" t="s">
        <v>537</v>
      </c>
      <c r="C173" s="1213"/>
      <c r="D173" s="1213"/>
      <c r="E173" s="1213"/>
      <c r="F173" s="1213"/>
      <c r="G173" s="1213"/>
      <c r="H173" s="1213"/>
      <c r="I173" s="1213"/>
    </row>
    <row r="174" spans="1:9" ht="8.15" customHeight="1">
      <c r="A174" s="103"/>
      <c r="B174" s="123"/>
      <c r="C174" s="123"/>
      <c r="D174" s="123"/>
      <c r="E174" s="123"/>
      <c r="F174" s="123"/>
      <c r="G174" s="123"/>
      <c r="H174" s="123"/>
      <c r="I174" s="123"/>
    </row>
    <row r="175" spans="1:9" ht="36" customHeight="1">
      <c r="A175" s="189" t="s">
        <v>475</v>
      </c>
      <c r="B175" s="1213" t="s">
        <v>538</v>
      </c>
      <c r="C175" s="1213"/>
      <c r="D175" s="1213"/>
      <c r="E175" s="1213"/>
      <c r="F175" s="1213"/>
      <c r="G175" s="1213"/>
      <c r="H175" s="1213"/>
      <c r="I175" s="1213"/>
    </row>
    <row r="176" spans="1:9" ht="8.15" customHeight="1">
      <c r="A176" s="103"/>
      <c r="B176" s="123"/>
      <c r="C176" s="123"/>
      <c r="D176" s="123"/>
      <c r="E176" s="123"/>
      <c r="F176" s="123"/>
      <c r="G176" s="123"/>
      <c r="H176" s="123"/>
      <c r="I176" s="123"/>
    </row>
    <row r="177" spans="1:10" ht="52.5" customHeight="1">
      <c r="A177" s="189" t="s">
        <v>498</v>
      </c>
      <c r="B177" s="1213" t="s">
        <v>539</v>
      </c>
      <c r="C177" s="1213"/>
      <c r="D177" s="1213"/>
      <c r="E177" s="1213"/>
      <c r="F177" s="1213"/>
      <c r="G177" s="1213"/>
      <c r="H177" s="1213"/>
      <c r="I177" s="1213"/>
    </row>
    <row r="178" spans="1:10" ht="8.15" customHeight="1">
      <c r="A178" s="189"/>
      <c r="B178" s="123"/>
      <c r="C178" s="123"/>
      <c r="D178" s="123"/>
      <c r="E178" s="123"/>
      <c r="F178" s="123"/>
      <c r="G178" s="123"/>
      <c r="H178" s="123"/>
      <c r="I178" s="123"/>
    </row>
    <row r="179" spans="1:10" ht="49.6" customHeight="1">
      <c r="A179" s="189" t="s">
        <v>517</v>
      </c>
      <c r="B179" s="1213" t="s">
        <v>540</v>
      </c>
      <c r="C179" s="1213"/>
      <c r="D179" s="1213"/>
      <c r="E179" s="1213"/>
      <c r="F179" s="1213"/>
      <c r="G179" s="1213"/>
      <c r="H179" s="1213"/>
      <c r="I179" s="1213"/>
    </row>
    <row r="180" spans="1:10" ht="8.15" customHeight="1">
      <c r="A180" s="189"/>
      <c r="B180" s="123"/>
      <c r="C180" s="123"/>
      <c r="D180" s="123"/>
      <c r="E180" s="123"/>
      <c r="F180" s="123"/>
      <c r="G180" s="123"/>
      <c r="H180" s="123"/>
      <c r="I180" s="123"/>
    </row>
    <row r="181" spans="1:10" ht="24.8" customHeight="1">
      <c r="A181" s="189" t="s">
        <v>519</v>
      </c>
      <c r="B181" s="1220" t="s">
        <v>541</v>
      </c>
      <c r="C181" s="1220"/>
      <c r="D181" s="1220"/>
      <c r="E181" s="1220"/>
      <c r="F181" s="1220"/>
      <c r="G181" s="1220"/>
      <c r="H181" s="1220"/>
      <c r="I181" s="1220"/>
    </row>
    <row r="182" spans="1:10" ht="8.15" customHeight="1">
      <c r="A182" s="189"/>
      <c r="B182" s="123"/>
      <c r="C182" s="123"/>
      <c r="D182" s="123"/>
      <c r="E182" s="123"/>
      <c r="F182" s="123"/>
      <c r="G182" s="123"/>
      <c r="H182" s="123"/>
      <c r="I182" s="123"/>
    </row>
    <row r="183" spans="1:10" ht="88.5" customHeight="1">
      <c r="A183" s="189" t="s">
        <v>521</v>
      </c>
      <c r="B183" s="1213" t="s">
        <v>542</v>
      </c>
      <c r="C183" s="1213"/>
      <c r="D183" s="1213"/>
      <c r="E183" s="1213"/>
      <c r="F183" s="1213"/>
      <c r="G183" s="1213"/>
      <c r="H183" s="1213"/>
      <c r="I183" s="1213"/>
    </row>
    <row r="184" spans="1:10" ht="8.15" customHeight="1">
      <c r="A184" s="189"/>
      <c r="B184" s="123"/>
      <c r="C184" s="123"/>
      <c r="D184" s="123"/>
      <c r="E184" s="123"/>
      <c r="F184" s="123"/>
      <c r="G184" s="123"/>
      <c r="H184" s="123"/>
      <c r="I184" s="123"/>
    </row>
    <row r="185" spans="1:10" ht="72" customHeight="1">
      <c r="A185" s="189" t="s">
        <v>543</v>
      </c>
      <c r="B185" s="1213" t="s">
        <v>544</v>
      </c>
      <c r="C185" s="1213"/>
      <c r="D185" s="1213"/>
      <c r="E185" s="1213"/>
      <c r="F185" s="1213"/>
      <c r="G185" s="1213"/>
      <c r="H185" s="1213"/>
      <c r="I185" s="1213"/>
    </row>
    <row r="186" spans="1:10" ht="31.6" customHeight="1">
      <c r="A186" s="189"/>
      <c r="B186" s="183"/>
      <c r="C186" s="183"/>
      <c r="D186" s="183"/>
      <c r="E186" s="183"/>
      <c r="F186" s="183"/>
      <c r="G186" s="183"/>
      <c r="H186" s="183"/>
      <c r="I186" s="183"/>
    </row>
    <row r="187" spans="1:10" ht="31.6" customHeight="1">
      <c r="A187" s="189"/>
      <c r="B187" s="183"/>
      <c r="C187" s="183"/>
      <c r="D187" s="183"/>
      <c r="E187" s="183"/>
      <c r="F187" s="183"/>
      <c r="G187" s="183"/>
      <c r="H187" s="183"/>
      <c r="I187" s="183"/>
    </row>
    <row r="188" spans="1:10" ht="21.1" customHeight="1">
      <c r="A188" s="1110" t="s">
        <v>463</v>
      </c>
      <c r="B188" s="1110"/>
      <c r="C188" s="1110"/>
      <c r="D188" s="1110"/>
      <c r="E188" s="1217" t="s">
        <v>463</v>
      </c>
      <c r="F188" s="1217"/>
      <c r="G188" s="1217"/>
      <c r="H188" s="1217"/>
      <c r="I188" s="1217"/>
      <c r="J188" s="60"/>
    </row>
    <row r="189" spans="1:10" ht="32.950000000000003" customHeight="1">
      <c r="A189" s="1218" t="s">
        <v>479</v>
      </c>
      <c r="B189" s="1218"/>
      <c r="C189" s="1218"/>
      <c r="D189" s="1218"/>
      <c r="E189" s="1219" t="s">
        <v>465</v>
      </c>
      <c r="F189" s="1219"/>
      <c r="G189" s="1219"/>
      <c r="H189" s="1219"/>
      <c r="I189" s="1219"/>
      <c r="J189" s="60"/>
    </row>
    <row r="190" spans="1:10" ht="16.3">
      <c r="A190" s="184" t="s">
        <v>441</v>
      </c>
      <c r="B190" s="184"/>
      <c r="C190" s="184"/>
      <c r="D190" s="184"/>
      <c r="E190" s="184"/>
      <c r="F190" s="184"/>
      <c r="G190" s="184"/>
      <c r="H190" s="184"/>
      <c r="I190" s="185" t="s">
        <v>545</v>
      </c>
      <c r="J190" s="60"/>
    </row>
    <row r="191" spans="1:10" ht="16.3">
      <c r="A191" s="184"/>
      <c r="B191" s="184"/>
      <c r="C191" s="184"/>
      <c r="D191" s="184"/>
      <c r="E191" s="184"/>
      <c r="F191" s="184"/>
      <c r="G191" s="184"/>
      <c r="H191" s="184"/>
      <c r="I191" s="185"/>
      <c r="J191" s="60"/>
    </row>
    <row r="192" spans="1:10" ht="53.35" customHeight="1">
      <c r="A192" s="189" t="s">
        <v>523</v>
      </c>
      <c r="B192" s="1213" t="s">
        <v>546</v>
      </c>
      <c r="C192" s="1213"/>
      <c r="D192" s="1213"/>
      <c r="E192" s="1213"/>
      <c r="F192" s="1213"/>
      <c r="G192" s="1213"/>
      <c r="H192" s="1213"/>
      <c r="I192" s="1213"/>
    </row>
    <row r="193" spans="1:9" ht="16.3">
      <c r="A193" s="187"/>
      <c r="B193" s="123"/>
      <c r="C193" s="123"/>
      <c r="D193" s="123"/>
      <c r="E193" s="123"/>
      <c r="F193" s="123"/>
      <c r="G193" s="123"/>
      <c r="H193" s="123"/>
      <c r="I193" s="123"/>
    </row>
    <row r="194" spans="1:9" ht="21.9" customHeight="1">
      <c r="A194" s="123"/>
      <c r="B194" s="182"/>
      <c r="C194" s="123"/>
      <c r="D194" s="123"/>
      <c r="E194" s="123"/>
      <c r="F194" s="182"/>
      <c r="G194" s="123"/>
      <c r="H194" s="123"/>
      <c r="I194" s="123"/>
    </row>
    <row r="195" spans="1:9" ht="21.9" customHeight="1">
      <c r="A195" s="123"/>
      <c r="B195" s="191" t="s">
        <v>547</v>
      </c>
      <c r="C195" s="191"/>
      <c r="D195" s="191"/>
      <c r="E195" s="191"/>
      <c r="F195" s="191" t="s">
        <v>547</v>
      </c>
      <c r="G195" s="191"/>
      <c r="H195" s="191"/>
      <c r="I195" s="191"/>
    </row>
    <row r="196" spans="1:9" ht="35.35" customHeight="1">
      <c r="A196" s="123"/>
      <c r="B196" s="1214" t="s">
        <v>479</v>
      </c>
      <c r="C196" s="1214"/>
      <c r="D196" s="1214"/>
      <c r="E196" s="1214"/>
      <c r="F196" s="1214" t="s">
        <v>465</v>
      </c>
      <c r="G196" s="1214"/>
      <c r="H196" s="1214"/>
      <c r="I196" s="1214"/>
    </row>
    <row r="197" spans="1:9" ht="21.9" customHeight="1">
      <c r="A197" s="123"/>
      <c r="B197" s="192"/>
      <c r="C197" s="187"/>
      <c r="D197" s="187"/>
      <c r="E197" s="187"/>
      <c r="F197" s="193"/>
      <c r="G197" s="193"/>
      <c r="H197" s="193"/>
      <c r="I197" s="193"/>
    </row>
    <row r="198" spans="1:9" ht="21.9" customHeight="1">
      <c r="A198" s="123"/>
      <c r="B198" s="1110" t="s">
        <v>548</v>
      </c>
      <c r="C198" s="1110"/>
      <c r="D198" s="1110"/>
      <c r="E198" s="1110"/>
      <c r="F198" s="1110" t="s">
        <v>548</v>
      </c>
      <c r="G198" s="1110"/>
      <c r="H198" s="1110"/>
      <c r="I198" s="1110"/>
    </row>
    <row r="199" spans="1:9" ht="21.9" customHeight="1">
      <c r="A199" s="123"/>
      <c r="B199" s="182"/>
      <c r="C199" s="187"/>
      <c r="D199" s="187"/>
      <c r="E199" s="187"/>
      <c r="F199" s="182"/>
      <c r="G199" s="187"/>
      <c r="H199" s="187"/>
      <c r="I199" s="187"/>
    </row>
    <row r="200" spans="1:9" ht="21.9" customHeight="1">
      <c r="A200" s="123"/>
      <c r="B200" s="182"/>
      <c r="C200" s="187"/>
      <c r="D200" s="187"/>
      <c r="E200" s="187"/>
      <c r="F200" s="182"/>
      <c r="G200" s="187"/>
      <c r="H200" s="187"/>
      <c r="I200" s="187"/>
    </row>
    <row r="201" spans="1:9" ht="24.8" customHeight="1">
      <c r="A201" s="123"/>
      <c r="B201" s="184" t="s">
        <v>549</v>
      </c>
      <c r="C201" s="194"/>
      <c r="D201" s="184"/>
      <c r="E201" s="184"/>
      <c r="F201" s="1215" t="s">
        <v>549</v>
      </c>
      <c r="G201" s="1216"/>
      <c r="H201" s="1216"/>
      <c r="I201" s="1216"/>
    </row>
    <row r="202" spans="1:9" ht="21.9" customHeight="1">
      <c r="A202" s="123"/>
      <c r="B202" s="184" t="s">
        <v>69</v>
      </c>
      <c r="C202" s="194"/>
      <c r="D202" s="184"/>
      <c r="E202" s="184"/>
      <c r="F202" s="1215" t="s">
        <v>69</v>
      </c>
      <c r="G202" s="1216"/>
      <c r="H202" s="1216"/>
      <c r="I202" s="1216"/>
    </row>
    <row r="203" spans="1:9" ht="21.9" customHeight="1">
      <c r="A203" s="123"/>
      <c r="B203" s="191"/>
      <c r="C203" s="187"/>
      <c r="D203" s="187"/>
      <c r="E203" s="187"/>
      <c r="F203" s="191"/>
      <c r="G203" s="187"/>
      <c r="H203" s="187"/>
      <c r="I203" s="187"/>
    </row>
    <row r="204" spans="1:9" ht="21.9" customHeight="1">
      <c r="A204" s="123"/>
      <c r="B204" s="1110" t="s">
        <v>550</v>
      </c>
      <c r="C204" s="1110"/>
      <c r="D204" s="1110"/>
      <c r="E204" s="1110"/>
      <c r="F204" s="1110" t="s">
        <v>550</v>
      </c>
      <c r="G204" s="1110"/>
      <c r="H204" s="1110"/>
      <c r="I204" s="1110"/>
    </row>
    <row r="205" spans="1:9" ht="21.9" customHeight="1">
      <c r="A205" s="123"/>
      <c r="B205" s="184" t="s">
        <v>549</v>
      </c>
      <c r="C205" s="184"/>
      <c r="D205" s="184"/>
      <c r="E205" s="184"/>
      <c r="F205" s="184" t="s">
        <v>549</v>
      </c>
      <c r="G205" s="191"/>
      <c r="H205" s="191"/>
      <c r="I205" s="191"/>
    </row>
    <row r="206" spans="1:9" ht="21.9" customHeight="1">
      <c r="A206" s="123"/>
      <c r="B206" s="184" t="s">
        <v>69</v>
      </c>
      <c r="C206" s="184"/>
      <c r="D206" s="184"/>
      <c r="E206" s="184"/>
      <c r="F206" s="184" t="s">
        <v>69</v>
      </c>
      <c r="G206" s="123"/>
      <c r="H206" s="123"/>
      <c r="I206" s="123"/>
    </row>
    <row r="207" spans="1:9" ht="21.9" customHeight="1">
      <c r="A207" s="123"/>
      <c r="B207" s="123"/>
      <c r="C207" s="123"/>
      <c r="D207" s="123"/>
      <c r="E207" s="123"/>
      <c r="F207" s="123"/>
      <c r="G207" s="123"/>
      <c r="H207" s="123"/>
      <c r="I207" s="123"/>
    </row>
    <row r="208" spans="1:9" ht="21.9" customHeight="1">
      <c r="A208" s="123"/>
      <c r="B208" s="1110" t="s">
        <v>551</v>
      </c>
      <c r="C208" s="1110"/>
      <c r="D208" s="1110"/>
      <c r="E208" s="1110"/>
      <c r="F208" s="1110" t="s">
        <v>551</v>
      </c>
      <c r="G208" s="1110"/>
      <c r="H208" s="1110"/>
      <c r="I208" s="1110"/>
    </row>
    <row r="209" spans="1:9" ht="21.9" customHeight="1">
      <c r="A209" s="123"/>
      <c r="B209" s="184" t="s">
        <v>549</v>
      </c>
      <c r="C209" s="184"/>
      <c r="D209" s="184"/>
      <c r="E209" s="184"/>
      <c r="F209" s="184" t="s">
        <v>549</v>
      </c>
      <c r="G209" s="191"/>
      <c r="H209" s="191"/>
      <c r="I209" s="191"/>
    </row>
    <row r="210" spans="1:9" ht="21.9" customHeight="1">
      <c r="A210" s="123"/>
      <c r="B210" s="184" t="s">
        <v>69</v>
      </c>
      <c r="C210" s="184"/>
      <c r="D210" s="184"/>
      <c r="E210" s="184"/>
      <c r="F210" s="184" t="s">
        <v>69</v>
      </c>
      <c r="G210" s="123"/>
      <c r="H210" s="123"/>
      <c r="I210" s="123"/>
    </row>
    <row r="211" spans="1:9" ht="21.9" customHeight="1">
      <c r="A211" s="123"/>
      <c r="B211" s="184"/>
      <c r="C211" s="184"/>
      <c r="D211" s="184"/>
      <c r="E211" s="184"/>
      <c r="F211" s="184"/>
      <c r="G211" s="123"/>
      <c r="H211" s="123"/>
      <c r="I211" s="123"/>
    </row>
    <row r="212" spans="1:9" ht="21.9" customHeight="1">
      <c r="A212" s="123"/>
      <c r="B212" s="184"/>
      <c r="C212" s="184"/>
      <c r="D212" s="184"/>
      <c r="E212" s="184"/>
      <c r="F212" s="184"/>
      <c r="G212" s="123"/>
      <c r="H212" s="123"/>
      <c r="I212" s="123"/>
    </row>
    <row r="213" spans="1:9" ht="21.9" customHeight="1">
      <c r="A213" s="123"/>
      <c r="B213" s="184"/>
      <c r="C213" s="184"/>
      <c r="D213" s="184"/>
      <c r="E213" s="184"/>
      <c r="F213" s="184"/>
      <c r="G213" s="123"/>
      <c r="H213" s="123"/>
      <c r="I213" s="123"/>
    </row>
    <row r="214" spans="1:9" ht="21.9" customHeight="1">
      <c r="A214" s="123"/>
      <c r="B214" s="184"/>
      <c r="C214" s="184"/>
      <c r="D214" s="184"/>
      <c r="E214" s="184"/>
      <c r="F214" s="184"/>
      <c r="G214" s="123"/>
      <c r="H214" s="123"/>
      <c r="I214" s="123"/>
    </row>
    <row r="215" spans="1:9" ht="21.9" customHeight="1">
      <c r="A215" s="123"/>
      <c r="B215" s="184"/>
      <c r="C215" s="184"/>
      <c r="D215" s="184"/>
      <c r="E215" s="184"/>
      <c r="F215" s="184"/>
      <c r="G215" s="123"/>
      <c r="H215" s="123"/>
      <c r="I215" s="123"/>
    </row>
    <row r="216" spans="1:9" ht="21.9" customHeight="1">
      <c r="A216" s="123"/>
      <c r="B216" s="184"/>
      <c r="C216" s="184"/>
      <c r="D216" s="184"/>
      <c r="E216" s="184"/>
      <c r="F216" s="184"/>
      <c r="G216" s="123"/>
      <c r="H216" s="123"/>
      <c r="I216" s="123"/>
    </row>
    <row r="217" spans="1:9" ht="21.9" customHeight="1">
      <c r="A217" s="123"/>
      <c r="B217" s="184"/>
      <c r="C217" s="184"/>
      <c r="D217" s="184"/>
      <c r="E217" s="184"/>
      <c r="F217" s="184"/>
      <c r="G217" s="123"/>
      <c r="H217" s="123"/>
      <c r="I217" s="123"/>
    </row>
    <row r="218" spans="1:9" ht="21.9" customHeight="1">
      <c r="A218" s="123"/>
      <c r="B218" s="184"/>
      <c r="C218" s="184"/>
      <c r="D218" s="184"/>
      <c r="E218" s="184"/>
      <c r="F218" s="184"/>
      <c r="G218" s="123"/>
      <c r="H218" s="123"/>
      <c r="I218" s="123"/>
    </row>
    <row r="219" spans="1:9" ht="21.9" customHeight="1">
      <c r="A219" s="123"/>
      <c r="B219" s="184"/>
      <c r="C219" s="184"/>
      <c r="D219" s="184"/>
      <c r="E219" s="184"/>
      <c r="F219" s="184"/>
      <c r="G219" s="123"/>
      <c r="H219" s="123"/>
      <c r="I219" s="123"/>
    </row>
    <row r="220" spans="1:9" ht="21.9" customHeight="1">
      <c r="A220" s="123"/>
      <c r="B220" s="184"/>
      <c r="C220" s="184"/>
      <c r="D220" s="184"/>
      <c r="E220" s="184"/>
      <c r="F220" s="184"/>
      <c r="G220" s="123"/>
      <c r="H220" s="123"/>
      <c r="I220" s="123"/>
    </row>
    <row r="221" spans="1:9" ht="21.9" customHeight="1">
      <c r="A221" s="123"/>
      <c r="B221" s="184"/>
      <c r="C221" s="184"/>
      <c r="D221" s="184"/>
      <c r="E221" s="184"/>
      <c r="F221" s="184"/>
      <c r="G221" s="123"/>
      <c r="H221" s="123"/>
      <c r="I221" s="123"/>
    </row>
    <row r="222" spans="1:9" ht="21.9" customHeight="1">
      <c r="A222" s="123"/>
      <c r="B222" s="184"/>
      <c r="C222" s="184"/>
      <c r="D222" s="184"/>
      <c r="E222" s="184"/>
      <c r="F222" s="184"/>
      <c r="G222" s="123"/>
      <c r="H222" s="123"/>
      <c r="I222" s="123"/>
    </row>
    <row r="223" spans="1:9" ht="15.8" customHeight="1">
      <c r="A223" s="123"/>
      <c r="B223" s="184"/>
      <c r="C223" s="184"/>
      <c r="D223" s="184"/>
      <c r="E223" s="184"/>
      <c r="F223" s="184"/>
      <c r="G223" s="123"/>
      <c r="H223" s="123"/>
      <c r="I223" s="123"/>
    </row>
    <row r="224" spans="1:9" ht="16.3">
      <c r="A224" s="195"/>
      <c r="B224" s="195"/>
      <c r="C224" s="195"/>
      <c r="D224" s="195"/>
      <c r="E224" s="195"/>
      <c r="F224" s="195"/>
      <c r="G224" s="195"/>
      <c r="H224" s="195"/>
      <c r="I224" s="195"/>
    </row>
    <row r="225" spans="1:9" ht="16.3">
      <c r="A225" s="184" t="s">
        <v>441</v>
      </c>
      <c r="B225" s="184"/>
      <c r="C225" s="184"/>
      <c r="D225" s="184"/>
      <c r="E225" s="184"/>
      <c r="F225" s="184"/>
      <c r="G225" s="184"/>
      <c r="H225" s="184"/>
      <c r="I225" s="185" t="s">
        <v>552</v>
      </c>
    </row>
    <row r="226" spans="1:9" ht="16.3">
      <c r="A226" s="123"/>
      <c r="B226" s="123"/>
      <c r="C226" s="123"/>
      <c r="D226" s="123"/>
      <c r="E226" s="123"/>
      <c r="F226" s="123"/>
      <c r="G226" s="123"/>
      <c r="H226" s="123"/>
      <c r="I226" s="123"/>
    </row>
    <row r="227" spans="1:9" ht="16.3">
      <c r="A227" s="123"/>
      <c r="B227" s="123"/>
      <c r="C227" s="123"/>
      <c r="D227" s="123"/>
      <c r="E227" s="123"/>
      <c r="F227" s="123"/>
      <c r="G227" s="123"/>
      <c r="H227" s="123"/>
      <c r="I227" s="123"/>
    </row>
    <row r="228" spans="1:9" ht="16.3">
      <c r="A228" s="123"/>
      <c r="B228" s="123"/>
      <c r="C228" s="123"/>
      <c r="D228" s="123"/>
      <c r="E228" s="123"/>
      <c r="F228" s="123"/>
      <c r="G228" s="123"/>
      <c r="H228" s="123"/>
      <c r="I228" s="123"/>
    </row>
    <row r="229" spans="1:9" ht="16.3">
      <c r="A229" s="123"/>
      <c r="B229" s="123"/>
      <c r="C229" s="123"/>
      <c r="D229" s="123"/>
      <c r="E229" s="123"/>
      <c r="F229" s="123"/>
      <c r="G229" s="123"/>
      <c r="H229" s="123"/>
      <c r="I229" s="123"/>
    </row>
    <row r="230" spans="1:9" ht="16.3">
      <c r="A230" s="123"/>
      <c r="B230" s="123"/>
      <c r="C230" s="123"/>
      <c r="D230" s="123"/>
      <c r="E230" s="123"/>
      <c r="F230" s="123"/>
      <c r="G230" s="123"/>
      <c r="H230" s="123"/>
      <c r="I230" s="123"/>
    </row>
    <row r="231" spans="1:9" ht="16.3">
      <c r="A231" s="123"/>
      <c r="B231" s="123"/>
      <c r="C231" s="123"/>
      <c r="D231" s="123"/>
      <c r="E231" s="123"/>
      <c r="F231" s="123"/>
      <c r="G231" s="123"/>
      <c r="H231" s="123"/>
      <c r="I231" s="123"/>
    </row>
    <row r="232" spans="1:9" ht="16.3">
      <c r="A232" s="123"/>
      <c r="B232" s="123"/>
      <c r="C232" s="123"/>
      <c r="D232" s="123"/>
      <c r="E232" s="123"/>
      <c r="F232" s="123"/>
      <c r="G232" s="123"/>
      <c r="H232" s="123"/>
      <c r="I232" s="123"/>
    </row>
    <row r="233" spans="1:9" ht="16.3">
      <c r="A233" s="123"/>
      <c r="B233" s="123"/>
      <c r="C233" s="123"/>
      <c r="D233" s="123"/>
      <c r="E233" s="123"/>
      <c r="F233" s="123"/>
      <c r="G233" s="123"/>
      <c r="H233" s="123"/>
      <c r="I233" s="123"/>
    </row>
    <row r="234" spans="1:9" ht="16.3">
      <c r="A234" s="123"/>
      <c r="B234" s="123"/>
      <c r="C234" s="123"/>
      <c r="D234" s="123"/>
      <c r="E234" s="123"/>
      <c r="F234" s="123"/>
      <c r="G234" s="123"/>
      <c r="H234" s="123"/>
      <c r="I234" s="123"/>
    </row>
    <row r="235" spans="1:9" ht="16.3">
      <c r="A235" s="123"/>
      <c r="B235" s="123"/>
      <c r="C235" s="123"/>
      <c r="D235" s="123"/>
      <c r="E235" s="123"/>
      <c r="F235" s="123"/>
      <c r="G235" s="123"/>
      <c r="H235" s="123"/>
      <c r="I235" s="123"/>
    </row>
    <row r="236" spans="1:9" ht="16.3">
      <c r="A236" s="123"/>
      <c r="B236" s="123"/>
      <c r="C236" s="123"/>
      <c r="D236" s="123"/>
      <c r="E236" s="123"/>
      <c r="F236" s="123"/>
      <c r="G236" s="123"/>
      <c r="H236" s="123"/>
      <c r="I236" s="123"/>
    </row>
    <row r="237" spans="1:9" ht="16.3">
      <c r="A237" s="123"/>
      <c r="B237" s="123"/>
      <c r="C237" s="123"/>
      <c r="D237" s="123"/>
      <c r="E237" s="123"/>
      <c r="F237" s="123"/>
      <c r="G237" s="123"/>
      <c r="H237" s="123"/>
      <c r="I237" s="123"/>
    </row>
    <row r="238" spans="1:9" ht="16.3">
      <c r="A238" s="123"/>
      <c r="B238" s="123"/>
      <c r="C238" s="123"/>
      <c r="D238" s="123"/>
      <c r="E238" s="123"/>
      <c r="F238" s="123"/>
      <c r="G238" s="123"/>
      <c r="H238" s="123"/>
      <c r="I238" s="123"/>
    </row>
  </sheetData>
  <sheetProtection algorithmName="SHA-512" hashValue="tTsZuypEPN+7BZG29A9iaZpB4CvYxe3O+0zgn++d+P5b0FMcgpasihUbY1jKFYzR75s009MVyxpTv34sofAW5g==" saltValue="2Y+Z8pdAhGWFQ5Uaja9W2g==" spinCount="100000" sheet="1" objects="1" scenarios="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Normal="100" zoomScaleSheetLayoutView="100" workbookViewId="0">
      <selection activeCell="E21" sqref="E21"/>
    </sheetView>
  </sheetViews>
  <sheetFormatPr defaultColWidth="9.125" defaultRowHeight="14.95"/>
  <cols>
    <col min="1" max="1" width="12.125" style="29" customWidth="1"/>
    <col min="2" max="2" width="36.375" style="29" customWidth="1"/>
    <col min="3" max="3" width="11.375" style="29" customWidth="1"/>
    <col min="4" max="4" width="15.375" style="29" customWidth="1"/>
    <col min="5" max="5" width="39.25" style="29" customWidth="1"/>
    <col min="6" max="7" width="9.125" style="155"/>
    <col min="8" max="8" width="0" style="155" hidden="1" customWidth="1"/>
    <col min="9" max="11" width="9.125" style="155"/>
    <col min="12" max="12" width="0" style="155" hidden="1" customWidth="1"/>
    <col min="13" max="13" width="35.375" style="155" hidden="1" customWidth="1"/>
    <col min="14" max="14" width="0" style="155" hidden="1" customWidth="1"/>
    <col min="15" max="31" width="9.125" style="155"/>
    <col min="32" max="16384" width="9.125" style="25"/>
  </cols>
  <sheetData>
    <row r="1" spans="1:31" ht="23.95" customHeight="1">
      <c r="A1" s="896" t="str">
        <f>'Attach 3(JV)'!A1</f>
        <v>Specification No.:CC/NT/W-RT/DOM/A06/25/16859</v>
      </c>
      <c r="B1" s="896"/>
      <c r="C1" s="896"/>
      <c r="D1" s="896"/>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1"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8" customHeight="1">
      <c r="A3" s="1165" t="str">
        <f>Basic!B1</f>
        <v>400kV Reactor Package 4RT-13 for Procurement of 03 Nos. 400kV 3-Phase 125MVAR Reactors under “Procurement of Transformers and Reactors under vendor development from SIS Reserve Fund”.</v>
      </c>
      <c r="B3" s="1166"/>
      <c r="C3" s="1166"/>
      <c r="D3" s="1166"/>
      <c r="E3" s="1166"/>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5" t="s">
        <v>553</v>
      </c>
      <c r="B5" s="1255"/>
      <c r="C5" s="1255"/>
      <c r="D5" s="1255"/>
      <c r="E5" s="125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05"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3" t="str">
        <f>'Attach 3(JV)'!A7</f>
        <v>Bidder’s Name and Address  :</v>
      </c>
      <c r="B8" s="823"/>
      <c r="C8" s="823"/>
      <c r="D8" s="823"/>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3" t="str">
        <f>'Attach 3(JV)'!A8</f>
        <v/>
      </c>
      <c r="B9" s="1113"/>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05" customHeight="1">
      <c r="A10" s="13" t="s">
        <v>58</v>
      </c>
      <c r="B10" s="1256">
        <f>'Attach 3(JV)'!B9:D9</f>
        <v>0</v>
      </c>
      <c r="C10" s="1256"/>
      <c r="D10" s="125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05" customHeight="1">
      <c r="A11" s="13" t="s">
        <v>60</v>
      </c>
      <c r="B11" s="820">
        <f>'Attach 3(JV)'!B10:D10</f>
        <v>0</v>
      </c>
      <c r="C11" s="820"/>
      <c r="D11" s="820"/>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350000000000001" customHeight="1">
      <c r="B12" s="820">
        <f>'Attach 3(JV)'!B11:D11</f>
        <v>0</v>
      </c>
      <c r="C12" s="820"/>
      <c r="D12" s="820"/>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350000000000001" customHeight="1">
      <c r="A13" s="32"/>
      <c r="B13" s="820">
        <f>'Attach 3(JV)'!B12</f>
        <v>0</v>
      </c>
      <c r="C13" s="820"/>
      <c r="D13" s="820"/>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6" customHeight="1">
      <c r="A14" s="32"/>
      <c r="B14" s="820"/>
      <c r="C14" s="820"/>
      <c r="D14" s="820"/>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350000000000001"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6.3">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9"/>
      <c r="C17" s="1239"/>
      <c r="D17" s="1239"/>
      <c r="E17" s="123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8" customHeight="1">
      <c r="A18" s="156" t="s">
        <v>434</v>
      </c>
      <c r="B18" s="980" t="s">
        <v>554</v>
      </c>
      <c r="C18" s="980"/>
      <c r="D18" s="980"/>
      <c r="E18" s="98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555</v>
      </c>
      <c r="B19" s="892" t="s">
        <v>556</v>
      </c>
      <c r="C19" s="892"/>
      <c r="D19" s="892"/>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9.05" customHeight="1">
      <c r="A20" s="140" t="s">
        <v>557</v>
      </c>
      <c r="B20" s="1238" t="s">
        <v>558</v>
      </c>
      <c r="C20" s="1238"/>
      <c r="D20" s="1238"/>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9.05" customHeight="1">
      <c r="A21" s="141"/>
      <c r="B21" s="1238" t="s">
        <v>559</v>
      </c>
      <c r="C21" s="1238"/>
      <c r="D21" s="1238"/>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9.05" customHeight="1">
      <c r="A22" s="141"/>
      <c r="B22" s="1238"/>
      <c r="C22" s="1238"/>
      <c r="D22" s="1238"/>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9.05" customHeight="1">
      <c r="A23" s="141"/>
      <c r="B23" s="1238"/>
      <c r="C23" s="1238"/>
      <c r="D23" s="1238"/>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9.05" customHeight="1">
      <c r="A24" s="141"/>
      <c r="B24" s="1238" t="s">
        <v>560</v>
      </c>
      <c r="C24" s="1238"/>
      <c r="D24" s="1238"/>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9.05" customHeight="1">
      <c r="A25" s="141"/>
      <c r="B25" s="1238"/>
      <c r="C25" s="1238"/>
      <c r="D25" s="1238"/>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9.05" customHeight="1">
      <c r="A26" s="141"/>
      <c r="B26" s="1238"/>
      <c r="C26" s="1238"/>
      <c r="D26" s="1238"/>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9.05" customHeight="1">
      <c r="A27" s="141"/>
      <c r="B27" s="1238" t="s">
        <v>561</v>
      </c>
      <c r="C27" s="1238"/>
      <c r="D27" s="1238"/>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05" customHeight="1">
      <c r="A28" s="141"/>
      <c r="B28" s="1238"/>
      <c r="C28" s="1238"/>
      <c r="D28" s="1238"/>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05" customHeight="1">
      <c r="A29" s="158"/>
      <c r="B29" s="1249"/>
      <c r="C29" s="1249"/>
      <c r="D29" s="1249"/>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05" customHeight="1">
      <c r="A30" s="140" t="s">
        <v>562</v>
      </c>
      <c r="B30" s="1266" t="s">
        <v>563</v>
      </c>
      <c r="C30" s="1266"/>
      <c r="D30" s="1266"/>
      <c r="E30" s="1240"/>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8" customHeight="1">
      <c r="A31" s="158"/>
      <c r="B31" s="1257" t="s">
        <v>564</v>
      </c>
      <c r="C31" s="1258"/>
      <c r="D31" s="1259"/>
      <c r="E31" s="1241"/>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1" customHeight="1">
      <c r="A32" s="1128" t="s">
        <v>565</v>
      </c>
      <c r="B32" s="1251" t="s">
        <v>566</v>
      </c>
      <c r="C32" s="1252"/>
      <c r="D32" s="1253"/>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6" customHeight="1">
      <c r="A33" s="1129"/>
      <c r="B33" s="895"/>
      <c r="C33" s="896"/>
      <c r="D33" s="1254"/>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8" customHeight="1">
      <c r="A34" s="269" t="s">
        <v>567</v>
      </c>
      <c r="B34" s="1007" t="s">
        <v>568</v>
      </c>
      <c r="C34" s="1008"/>
      <c r="D34" s="1009"/>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8" customHeight="1">
      <c r="A35" s="379" t="s">
        <v>569</v>
      </c>
      <c r="B35" s="1251" t="s">
        <v>570</v>
      </c>
      <c r="C35" s="1252"/>
      <c r="D35" s="1253"/>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571</v>
      </c>
      <c r="B36" s="1242" t="s">
        <v>572</v>
      </c>
      <c r="C36" s="1243"/>
      <c r="D36" s="1244"/>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8" customHeight="1">
      <c r="A37" s="48" t="s">
        <v>573</v>
      </c>
      <c r="B37" s="1265" t="s">
        <v>574</v>
      </c>
      <c r="C37" s="1265"/>
      <c r="D37" s="1265"/>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35" customHeight="1">
      <c r="A38" s="266" t="s">
        <v>575</v>
      </c>
      <c r="B38" s="1265" t="s">
        <v>576</v>
      </c>
      <c r="C38" s="1265"/>
      <c r="D38" s="1265"/>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00000000000003" customHeight="1">
      <c r="A39" s="266"/>
      <c r="B39" s="1265" t="s">
        <v>577</v>
      </c>
      <c r="C39" s="1265"/>
      <c r="D39" s="1265"/>
      <c r="E39" s="267" t="s">
        <v>578</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49999999999999" customHeight="1">
      <c r="A40" s="266" t="s">
        <v>579</v>
      </c>
      <c r="B40" s="1148"/>
      <c r="C40" s="1237"/>
      <c r="D40" s="1149"/>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49999999999999" customHeight="1">
      <c r="A41" s="266" t="s">
        <v>79</v>
      </c>
      <c r="B41" s="1148"/>
      <c r="C41" s="1237"/>
      <c r="D41" s="1149"/>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49999999999999" customHeight="1">
      <c r="A42" s="266" t="s">
        <v>80</v>
      </c>
      <c r="B42" s="1148"/>
      <c r="C42" s="1237"/>
      <c r="D42" s="1149"/>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65" t="s">
        <v>580</v>
      </c>
      <c r="C43" s="1265"/>
      <c r="D43" s="1265"/>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49999999999999" customHeight="1">
      <c r="A44" s="266"/>
      <c r="B44" s="1265" t="s">
        <v>577</v>
      </c>
      <c r="C44" s="1265"/>
      <c r="D44" s="1265"/>
      <c r="E44" s="267" t="s">
        <v>578</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49999999999999" customHeight="1">
      <c r="A45" s="266" t="s">
        <v>579</v>
      </c>
      <c r="B45" s="1148"/>
      <c r="C45" s="1237"/>
      <c r="D45" s="114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49999999999999" customHeight="1">
      <c r="A46" s="266" t="s">
        <v>79</v>
      </c>
      <c r="B46" s="1148"/>
      <c r="C46" s="1237"/>
      <c r="D46" s="114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49999999999999" customHeight="1">
      <c r="A47" s="266" t="s">
        <v>80</v>
      </c>
      <c r="B47" s="1148"/>
      <c r="C47" s="1237"/>
      <c r="D47" s="1149"/>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49999999999999" customHeight="1">
      <c r="A48" s="269" t="s">
        <v>170</v>
      </c>
      <c r="B48" s="1148"/>
      <c r="C48" s="1237"/>
      <c r="D48" s="1149"/>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49999999999999" customHeight="1">
      <c r="A49" s="266" t="s">
        <v>171</v>
      </c>
      <c r="B49" s="1148"/>
      <c r="C49" s="1237"/>
      <c r="D49" s="114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49999999999999" customHeight="1">
      <c r="A50" s="269" t="s">
        <v>173</v>
      </c>
      <c r="B50" s="1148"/>
      <c r="C50" s="1237"/>
      <c r="D50" s="114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49999999999999" customHeight="1">
      <c r="A51" s="48">
        <v>6</v>
      </c>
      <c r="B51" s="1245" t="s">
        <v>581</v>
      </c>
      <c r="C51" s="1245"/>
      <c r="D51" s="1245"/>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49999999999999" customHeight="1">
      <c r="A52" s="48">
        <v>7</v>
      </c>
      <c r="B52" s="1238" t="s">
        <v>582</v>
      </c>
      <c r="C52" s="1238"/>
      <c r="D52" s="1238"/>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49999999999999" customHeight="1">
      <c r="A53" s="97"/>
      <c r="B53" s="1238"/>
      <c r="C53" s="1238"/>
      <c r="D53" s="1238"/>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49999999999999" customHeight="1">
      <c r="A54" s="92"/>
      <c r="B54" s="1249"/>
      <c r="C54" s="1249"/>
      <c r="D54" s="1249"/>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49999999999999" customHeight="1">
      <c r="A55" s="97">
        <v>8</v>
      </c>
      <c r="B55" s="1264" t="s">
        <v>583</v>
      </c>
      <c r="C55" s="1264"/>
      <c r="D55" s="1264"/>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49999999999999" customHeight="1">
      <c r="A56" s="97"/>
      <c r="B56" s="1238" t="s">
        <v>52</v>
      </c>
      <c r="C56" s="1238"/>
      <c r="D56" s="1238"/>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49999999999999" customHeight="1">
      <c r="A57" s="48">
        <v>9</v>
      </c>
      <c r="B57" s="1246" t="s">
        <v>584</v>
      </c>
      <c r="C57" s="1247"/>
      <c r="D57" s="1248"/>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49999999999999" customHeight="1">
      <c r="A58" s="97"/>
      <c r="B58" s="1238" t="s">
        <v>585</v>
      </c>
      <c r="C58" s="1238"/>
      <c r="D58" s="1238"/>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49999999999999" customHeight="1">
      <c r="A59" s="97"/>
      <c r="B59" s="1238" t="s">
        <v>586</v>
      </c>
      <c r="C59" s="1238"/>
      <c r="D59" s="1238"/>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49999999999999" customHeight="1">
      <c r="A60" s="92"/>
      <c r="B60" s="1249" t="s">
        <v>587</v>
      </c>
      <c r="C60" s="1249"/>
      <c r="D60" s="1249"/>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49999999999999" customHeight="1">
      <c r="A61" s="48">
        <v>10</v>
      </c>
      <c r="B61" s="1260" t="s">
        <v>588</v>
      </c>
      <c r="C61" s="1260"/>
      <c r="D61" s="1260"/>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49999999999999" customHeight="1">
      <c r="A62" s="97"/>
      <c r="B62" s="1238" t="s">
        <v>589</v>
      </c>
      <c r="C62" s="1238"/>
      <c r="D62" s="1238"/>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49999999999999" customHeight="1">
      <c r="A63" s="97"/>
      <c r="B63" s="1238" t="s">
        <v>590</v>
      </c>
      <c r="C63" s="1238"/>
      <c r="D63" s="1238"/>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49999999999999" customHeight="1">
      <c r="A64" s="97"/>
      <c r="B64" s="1238"/>
      <c r="C64" s="1238"/>
      <c r="D64" s="123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49999999999999" customHeight="1">
      <c r="A65" s="97"/>
      <c r="B65" s="1238"/>
      <c r="C65" s="1238"/>
      <c r="D65" s="1238"/>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49999999999999" customHeight="1">
      <c r="A66" s="97"/>
      <c r="B66" s="1238" t="s">
        <v>591</v>
      </c>
      <c r="C66" s="1238"/>
      <c r="D66" s="1238"/>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49999999999999" customHeight="1">
      <c r="A67" s="97"/>
      <c r="B67" s="1238" t="s">
        <v>592</v>
      </c>
      <c r="C67" s="1238"/>
      <c r="D67" s="1238"/>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9.05" customHeight="1">
      <c r="A68" s="97"/>
      <c r="B68" s="1261" t="s">
        <v>592</v>
      </c>
      <c r="C68" s="1262"/>
      <c r="D68" s="1263"/>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2.950000000000003" customHeight="1">
      <c r="A69" s="81">
        <v>11</v>
      </c>
      <c r="B69" s="892" t="s">
        <v>593</v>
      </c>
      <c r="C69" s="892"/>
      <c r="D69" s="892"/>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1" customHeight="1">
      <c r="A70" s="81">
        <v>12</v>
      </c>
      <c r="B70" s="892" t="s">
        <v>594</v>
      </c>
      <c r="C70" s="892"/>
      <c r="D70" s="892"/>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3" customHeight="1">
      <c r="A71" s="1186" t="s">
        <v>595</v>
      </c>
      <c r="B71" s="1186"/>
      <c r="C71" s="1186"/>
      <c r="D71" s="1186"/>
      <c r="E71" s="118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5"/>
      <c r="B72" s="1015"/>
      <c r="C72" s="1015"/>
      <c r="D72" s="1015"/>
      <c r="E72" s="101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c r="A73" s="1000" t="s">
        <v>596</v>
      </c>
      <c r="B73" s="1000"/>
      <c r="C73" s="1000"/>
      <c r="D73" s="1000"/>
      <c r="E73" s="100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c r="A74" s="1250"/>
      <c r="B74" s="1250"/>
      <c r="C74" s="1250"/>
      <c r="D74" s="1250"/>
      <c r="E74" s="125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c r="A75" s="1000" t="s">
        <v>597</v>
      </c>
      <c r="B75" s="1000"/>
      <c r="C75" s="1000"/>
      <c r="D75" s="1000"/>
      <c r="E75" s="1000"/>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1250"/>
      <c r="B76" s="1250"/>
      <c r="C76" s="1250"/>
      <c r="D76" s="1250"/>
      <c r="E76" s="1250"/>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c r="A77" s="1021" t="s">
        <v>598</v>
      </c>
      <c r="B77" s="1021"/>
      <c r="C77" s="1021"/>
      <c r="D77" s="1021"/>
      <c r="E77" s="1021"/>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c r="A78" s="1021" t="s">
        <v>599</v>
      </c>
      <c r="B78" s="1021"/>
      <c r="C78" s="1021"/>
      <c r="D78" s="1021"/>
      <c r="E78" s="1021"/>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c r="A79" s="1021" t="s">
        <v>600</v>
      </c>
      <c r="B79" s="1021"/>
      <c r="C79" s="1021"/>
      <c r="D79" s="1021"/>
      <c r="E79" s="102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250"/>
      <c r="B80" s="1250"/>
      <c r="C80" s="1250"/>
      <c r="D80" s="1250"/>
      <c r="E80" s="125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99999999999997" customHeight="1">
      <c r="A81" s="1000" t="s">
        <v>601</v>
      </c>
      <c r="B81" s="1000"/>
      <c r="C81" s="1000"/>
      <c r="D81" s="1000"/>
      <c r="E81" s="1000"/>
    </row>
    <row r="82" spans="1:5">
      <c r="A82" s="59"/>
      <c r="B82" s="59"/>
      <c r="C82" s="59"/>
      <c r="D82" s="380"/>
      <c r="E82" s="59"/>
    </row>
    <row r="83" spans="1:5" ht="2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5" customHeight="1">
      <c r="D85" s="52"/>
      <c r="E85" s="38"/>
    </row>
    <row r="86" spans="1:5" ht="48.1" customHeight="1">
      <c r="A86" s="38"/>
    </row>
    <row r="87" spans="1:5" ht="95.95" customHeight="1"/>
    <row r="88" spans="1:5" ht="20.05" customHeight="1">
      <c r="A88" s="38"/>
    </row>
    <row r="89" spans="1:5" ht="46.55" customHeight="1"/>
    <row r="90" spans="1:5" ht="20.05" customHeight="1">
      <c r="A90" s="38"/>
    </row>
    <row r="91" spans="1:5" ht="20.05" customHeight="1"/>
    <row r="92" spans="1:5" ht="20.05" customHeight="1">
      <c r="A92" s="38"/>
    </row>
    <row r="93" spans="1:5" ht="20.05" customHeight="1"/>
    <row r="94" spans="1:5" ht="20.05" customHeight="1"/>
    <row r="95" spans="1:5" ht="20.05" customHeight="1"/>
    <row r="96" spans="1:5" ht="20.05" customHeight="1"/>
    <row r="112" ht="62.35" customHeight="1"/>
    <row r="114" ht="57.1" customHeight="1"/>
    <row r="116" ht="40.6" customHeight="1"/>
  </sheetData>
  <sheetProtection algorithmName="SHA-512" hashValue="kZrXxUSiVWG8f8e6UXPSdWnBfOW2DHE93EkqjScs9WDQtEKDp8tYJJYHF869gP9CvPi3M6sa41YnWhGPCSctZg==" saltValue="JlNveK2l2BD8Omnp/z6p5w==" spinCount="100000" sheet="1" objects="1" scenarios="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1121434</xdr:colOff>
                    <xdr:row>67</xdr:row>
                    <xdr:rowOff>17253</xdr:rowOff>
                  </from>
                  <to>
                    <xdr:col>1</xdr:col>
                    <xdr:colOff>2122098</xdr:colOff>
                    <xdr:row>67</xdr:row>
                    <xdr:rowOff>232913</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690113</xdr:colOff>
                    <xdr:row>67</xdr:row>
                    <xdr:rowOff>17253</xdr:rowOff>
                  </from>
                  <to>
                    <xdr:col>3</xdr:col>
                    <xdr:colOff>923026</xdr:colOff>
                    <xdr:row>67</xdr:row>
                    <xdr:rowOff>232913</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85" zoomScaleSheetLayoutView="85" workbookViewId="0">
      <selection activeCell="G85" sqref="G85"/>
    </sheetView>
  </sheetViews>
  <sheetFormatPr defaultColWidth="9.125" defaultRowHeight="14.95"/>
  <cols>
    <col min="1" max="1" width="12.125" style="594" customWidth="1"/>
    <col min="2" max="2" width="18.125" style="594" customWidth="1"/>
    <col min="3" max="5" width="7.375" style="594" customWidth="1"/>
    <col min="6" max="8" width="7.375" style="530" customWidth="1"/>
    <col min="9" max="12" width="7.375" style="317" customWidth="1"/>
    <col min="13" max="16384" width="9.125" style="317"/>
  </cols>
  <sheetData>
    <row r="1" spans="1:26" s="608" customFormat="1" ht="21.1" customHeight="1">
      <c r="A1" s="1267" t="str">
        <f>'Attach 15'!A1:D1</f>
        <v>Specification No.:CC/NT/W-RT/DOM/A06/25/16859</v>
      </c>
      <c r="B1" s="1267"/>
      <c r="C1" s="1267"/>
      <c r="D1" s="1267"/>
      <c r="E1" s="1267"/>
      <c r="F1" s="1267"/>
      <c r="G1" s="1267"/>
      <c r="H1" s="1268" t="s">
        <v>602</v>
      </c>
      <c r="I1" s="1268"/>
      <c r="J1" s="1268"/>
      <c r="K1" s="1268"/>
      <c r="L1" s="1268"/>
    </row>
    <row r="2" spans="1:26" ht="11.25" customHeight="1">
      <c r="Z2" s="609">
        <f>'[21]Attach 3(JV)'!Z2</f>
        <v>0</v>
      </c>
    </row>
    <row r="3" spans="1:26" ht="89.35" customHeight="1">
      <c r="A3" s="1165" t="str">
        <f>'Attach 15'!A3:E3</f>
        <v>400kV Reactor Package 4RT-13 for Procurement of 03 Nos. 400kV 3-Phase 125MVAR Reactors under “Procurement of Transformers and Reactors under vendor development from SIS Reserve Fund”.</v>
      </c>
      <c r="B3" s="1166"/>
      <c r="C3" s="1166"/>
      <c r="D3" s="1166"/>
      <c r="E3" s="1166"/>
      <c r="F3" s="1166"/>
      <c r="G3" s="1166"/>
      <c r="H3" s="1166"/>
      <c r="I3" s="1166"/>
      <c r="J3" s="1166"/>
      <c r="K3" s="1166"/>
      <c r="L3" s="1166"/>
    </row>
    <row r="4" spans="1:26" ht="16" customHeight="1">
      <c r="A4" s="610"/>
      <c r="H4" s="30"/>
      <c r="I4" s="11"/>
    </row>
    <row r="5" spans="1:26" ht="20.05" customHeight="1">
      <c r="A5" s="1269" t="s">
        <v>603</v>
      </c>
      <c r="B5" s="1269"/>
      <c r="C5" s="1269"/>
      <c r="D5" s="1269"/>
      <c r="E5" s="1269"/>
      <c r="F5" s="1269"/>
      <c r="G5" s="1269"/>
      <c r="H5" s="1269"/>
      <c r="I5" s="1269"/>
      <c r="J5" s="1269"/>
      <c r="K5" s="1269"/>
      <c r="L5" s="1269"/>
    </row>
    <row r="6" spans="1:26" ht="16" customHeight="1">
      <c r="A6" s="611"/>
      <c r="H6" s="30"/>
      <c r="I6" s="11"/>
    </row>
    <row r="7" spans="1:26" ht="20.05" customHeight="1">
      <c r="A7" s="612" t="str">
        <f>'Attach 15'!A8:D8</f>
        <v>Bidder’s Name and Address  :</v>
      </c>
      <c r="G7" s="15" t="str">
        <f>'[21]Attach 3(JV)'!E7</f>
        <v>To:</v>
      </c>
      <c r="I7" s="11"/>
    </row>
    <row r="8" spans="1:26" ht="36" customHeight="1">
      <c r="A8" s="1270" t="str">
        <f>'[21]Attach 3(JV)'!A8</f>
        <v/>
      </c>
      <c r="B8" s="1270"/>
      <c r="C8" s="1270"/>
      <c r="D8" s="1270"/>
      <c r="E8" s="1270"/>
      <c r="F8" s="1270"/>
      <c r="G8" s="12" t="str">
        <f>'[21]Attach 3(JV)'!E8</f>
        <v>Contract Services</v>
      </c>
      <c r="I8" s="11"/>
    </row>
    <row r="9" spans="1:26" ht="20.05" customHeight="1">
      <c r="A9" s="13" t="s">
        <v>58</v>
      </c>
      <c r="B9" s="820">
        <f>'Attach 15'!B10:D10</f>
        <v>0</v>
      </c>
      <c r="C9" s="820"/>
      <c r="D9" s="820"/>
      <c r="E9" s="820"/>
      <c r="F9" s="820"/>
      <c r="G9" s="12" t="str">
        <f>'[21]Attach 3(JV)'!E9</f>
        <v>Power Grid Corporation of India Ltd.,</v>
      </c>
      <c r="I9" s="11"/>
    </row>
    <row r="10" spans="1:26" ht="20.05" customHeight="1">
      <c r="A10" s="13" t="s">
        <v>60</v>
      </c>
      <c r="B10" s="820">
        <f>'Attach 15'!B11:D11</f>
        <v>0</v>
      </c>
      <c r="C10" s="820"/>
      <c r="D10" s="820"/>
      <c r="E10" s="820"/>
      <c r="F10" s="820"/>
      <c r="G10" s="12" t="str">
        <f>'[21]Attach 3(JV)'!E10</f>
        <v>"Saudamini", Plot No. 2, Sector 29</v>
      </c>
      <c r="I10" s="11"/>
    </row>
    <row r="11" spans="1:26" ht="20.05" customHeight="1">
      <c r="B11" s="820">
        <f>'Attach 15'!B12:D12</f>
        <v>0</v>
      </c>
      <c r="C11" s="820"/>
      <c r="D11" s="820"/>
      <c r="E11" s="820"/>
      <c r="F11" s="820"/>
      <c r="G11" s="12" t="str">
        <f>'Attach 3(JV)'!E11</f>
        <v>Gurugram (Haryana) - 122001</v>
      </c>
    </row>
    <row r="12" spans="1:26" ht="20.05" customHeight="1">
      <c r="A12" s="611"/>
      <c r="B12" s="820">
        <f>'Attach 15'!B13:D13</f>
        <v>0</v>
      </c>
      <c r="C12" s="820"/>
      <c r="D12" s="820"/>
      <c r="E12" s="820"/>
      <c r="F12" s="820"/>
      <c r="G12" s="12"/>
    </row>
    <row r="13" spans="1:26" ht="16" customHeight="1">
      <c r="A13" s="611"/>
      <c r="B13" s="102"/>
      <c r="C13" s="102"/>
      <c r="D13" s="102"/>
      <c r="E13" s="102"/>
      <c r="F13" s="102"/>
    </row>
    <row r="14" spans="1:26" ht="20.05" customHeight="1">
      <c r="A14" s="594" t="s">
        <v>64</v>
      </c>
    </row>
    <row r="15" spans="1:26" ht="20.05" customHeight="1">
      <c r="A15" s="611"/>
    </row>
    <row r="16" spans="1:26" ht="70.5" customHeight="1">
      <c r="A16" s="1274" t="s">
        <v>604</v>
      </c>
      <c r="B16" s="1274"/>
      <c r="C16" s="1274"/>
      <c r="D16" s="1274"/>
      <c r="E16" s="1274"/>
      <c r="F16" s="1274"/>
      <c r="G16" s="1274"/>
      <c r="H16" s="1274"/>
      <c r="I16" s="1274"/>
      <c r="J16" s="1274"/>
      <c r="K16" s="1274"/>
      <c r="L16" s="1274"/>
    </row>
    <row r="17" spans="1:12" ht="20.05" customHeight="1">
      <c r="A17" s="613">
        <v>1</v>
      </c>
      <c r="B17" s="614" t="s">
        <v>605</v>
      </c>
    </row>
    <row r="18" spans="1:12" ht="82.55" customHeight="1">
      <c r="A18" s="615"/>
      <c r="B18" s="1275" t="s">
        <v>606</v>
      </c>
      <c r="C18" s="1275"/>
      <c r="D18" s="1275"/>
      <c r="E18" s="1275"/>
      <c r="F18" s="1275"/>
      <c r="G18" s="1275"/>
      <c r="H18" s="1275"/>
      <c r="I18" s="1275"/>
      <c r="J18" s="1275"/>
      <c r="K18" s="1275"/>
      <c r="L18" s="1275"/>
    </row>
    <row r="19" spans="1:12" ht="60.8" customHeight="1">
      <c r="A19" s="587">
        <v>1.1000000000000001</v>
      </c>
      <c r="B19" s="1276" t="s">
        <v>607</v>
      </c>
      <c r="C19" s="1276"/>
      <c r="D19" s="1276"/>
      <c r="E19" s="1276"/>
      <c r="F19" s="1276"/>
      <c r="G19" s="1276"/>
      <c r="H19" s="1276"/>
      <c r="I19" s="1276"/>
      <c r="J19" s="1276"/>
      <c r="K19" s="1276"/>
      <c r="L19" s="1276"/>
    </row>
    <row r="20" spans="1:12" ht="32.950000000000003" customHeight="1">
      <c r="A20" s="615"/>
      <c r="B20" s="1271" t="str">
        <f>IF('[21]Names of Bidder'!I6="Sole Bidder","Name of the Bidder (Sole Bidder)", "Name of Bidder (Lead Partner)")</f>
        <v>Name of the Bidder (Sole Bidder)</v>
      </c>
      <c r="C20" s="1271"/>
      <c r="D20" s="1271"/>
      <c r="E20" s="1271"/>
      <c r="F20" s="1271"/>
      <c r="G20" s="1271"/>
      <c r="H20" s="1272">
        <f>B9</f>
        <v>0</v>
      </c>
      <c r="I20" s="1272"/>
      <c r="J20" s="1272"/>
      <c r="K20" s="1272"/>
      <c r="L20" s="1272"/>
    </row>
    <row r="21" spans="1:12" ht="32.950000000000003" customHeight="1">
      <c r="A21" s="616"/>
      <c r="B21" s="1271" t="s">
        <v>608</v>
      </c>
      <c r="C21" s="1271"/>
      <c r="D21" s="1271"/>
      <c r="E21" s="1271"/>
      <c r="F21" s="1271"/>
      <c r="G21" s="1271"/>
      <c r="H21" s="1273" t="s">
        <v>609</v>
      </c>
      <c r="I21" s="1273"/>
      <c r="J21" s="1273"/>
      <c r="K21" s="1273"/>
      <c r="L21" s="1273"/>
    </row>
    <row r="22" spans="1:12" ht="32.950000000000003" customHeight="1">
      <c r="A22" s="616"/>
      <c r="B22" s="1271" t="s">
        <v>610</v>
      </c>
      <c r="C22" s="1271"/>
      <c r="D22" s="1271"/>
      <c r="E22" s="1271"/>
      <c r="F22" s="1271"/>
      <c r="G22" s="1271"/>
      <c r="H22" s="1273"/>
      <c r="I22" s="1273"/>
      <c r="J22" s="1273"/>
      <c r="K22" s="1273"/>
      <c r="L22" s="1273"/>
    </row>
    <row r="23" spans="1:12" ht="32.950000000000003" customHeight="1">
      <c r="A23" s="616"/>
      <c r="B23" s="1271" t="s">
        <v>611</v>
      </c>
      <c r="C23" s="1271"/>
      <c r="D23" s="1271"/>
      <c r="E23" s="1271"/>
      <c r="F23" s="1271"/>
      <c r="G23" s="1271"/>
      <c r="H23" s="1273"/>
      <c r="I23" s="1273"/>
      <c r="J23" s="1273"/>
      <c r="K23" s="1273"/>
      <c r="L23" s="1273"/>
    </row>
    <row r="24" spans="1:12" ht="32.950000000000003" customHeight="1">
      <c r="A24" s="616"/>
      <c r="B24" s="1271" t="s">
        <v>612</v>
      </c>
      <c r="C24" s="1271"/>
      <c r="D24" s="1271"/>
      <c r="E24" s="1271"/>
      <c r="F24" s="1271"/>
      <c r="G24" s="1271"/>
      <c r="H24" s="1273"/>
      <c r="I24" s="1273"/>
      <c r="J24" s="1273"/>
      <c r="K24" s="1273"/>
      <c r="L24" s="1273"/>
    </row>
    <row r="25" spans="1:12" ht="5.95" customHeight="1">
      <c r="A25" s="616"/>
      <c r="B25" s="617"/>
      <c r="C25" s="617"/>
      <c r="D25" s="617"/>
      <c r="E25" s="617"/>
      <c r="F25" s="617"/>
      <c r="G25" s="617"/>
      <c r="H25" s="589"/>
      <c r="I25" s="589"/>
      <c r="J25" s="589"/>
      <c r="K25" s="589"/>
      <c r="L25" s="589"/>
    </row>
    <row r="26" spans="1:12" ht="19.05" customHeight="1">
      <c r="A26" s="587">
        <v>1.2</v>
      </c>
      <c r="B26" s="1283" t="s">
        <v>279</v>
      </c>
      <c r="C26" s="1283"/>
      <c r="D26" s="1283"/>
      <c r="E26" s="1283"/>
      <c r="F26" s="1283"/>
      <c r="G26" s="1283"/>
      <c r="H26" s="1283"/>
      <c r="I26" s="1283"/>
      <c r="J26" s="1283"/>
      <c r="K26" s="1283"/>
      <c r="L26" s="1283"/>
    </row>
    <row r="27" spans="1:12" ht="19.05" customHeight="1">
      <c r="A27" s="618" t="s">
        <v>78</v>
      </c>
      <c r="B27" s="594" t="s">
        <v>613</v>
      </c>
      <c r="D27" s="619"/>
      <c r="E27" s="619"/>
    </row>
    <row r="28" spans="1:12" ht="19.05" customHeight="1">
      <c r="A28" s="616"/>
      <c r="B28" s="1272" t="s">
        <v>614</v>
      </c>
      <c r="C28" s="1272"/>
      <c r="D28" s="1282"/>
      <c r="E28" s="1282"/>
      <c r="F28" s="1282"/>
      <c r="G28" s="1282"/>
      <c r="H28" s="1282"/>
      <c r="I28" s="1282"/>
      <c r="J28" s="1282"/>
      <c r="K28" s="1282"/>
      <c r="L28" s="1282"/>
    </row>
    <row r="29" spans="1:12" ht="19.05" customHeight="1">
      <c r="A29" s="616"/>
      <c r="B29" s="1277" t="s">
        <v>615</v>
      </c>
      <c r="C29" s="1278"/>
      <c r="D29" s="1279"/>
      <c r="E29" s="1279"/>
      <c r="F29" s="1279"/>
      <c r="G29" s="1279"/>
      <c r="H29" s="1279"/>
      <c r="I29" s="1279"/>
      <c r="J29" s="1279"/>
      <c r="K29" s="1279"/>
      <c r="L29" s="1279"/>
    </row>
    <row r="30" spans="1:12" ht="19.05" customHeight="1">
      <c r="A30" s="616"/>
      <c r="B30" s="620"/>
      <c r="C30" s="621"/>
      <c r="D30" s="1280"/>
      <c r="E30" s="1280"/>
      <c r="F30" s="1280"/>
      <c r="G30" s="1280"/>
      <c r="H30" s="1280"/>
      <c r="I30" s="1280"/>
      <c r="J30" s="1280"/>
      <c r="K30" s="1280"/>
      <c r="L30" s="1280"/>
    </row>
    <row r="31" spans="1:12" ht="19.05" customHeight="1">
      <c r="A31" s="616"/>
      <c r="B31" s="620"/>
      <c r="C31" s="621"/>
      <c r="D31" s="1280"/>
      <c r="E31" s="1280"/>
      <c r="F31" s="1280"/>
      <c r="G31" s="1280"/>
      <c r="H31" s="1280"/>
      <c r="I31" s="1280"/>
      <c r="J31" s="1280"/>
      <c r="K31" s="1280"/>
      <c r="L31" s="1280"/>
    </row>
    <row r="32" spans="1:12" ht="19.05" customHeight="1">
      <c r="A32" s="616"/>
      <c r="B32" s="622"/>
      <c r="C32" s="623"/>
      <c r="D32" s="1281"/>
      <c r="E32" s="1281"/>
      <c r="F32" s="1281"/>
      <c r="G32" s="1281"/>
      <c r="H32" s="1281"/>
      <c r="I32" s="1281"/>
      <c r="J32" s="1281"/>
      <c r="K32" s="1281"/>
      <c r="L32" s="1281"/>
    </row>
    <row r="33" spans="1:12" ht="19.05" customHeight="1">
      <c r="A33" s="616"/>
      <c r="B33" s="1272" t="s">
        <v>141</v>
      </c>
      <c r="C33" s="1272"/>
      <c r="D33" s="1282"/>
      <c r="E33" s="1282"/>
      <c r="F33" s="1282"/>
      <c r="G33" s="1282"/>
      <c r="H33" s="1282"/>
      <c r="I33" s="1282"/>
      <c r="J33" s="1282"/>
      <c r="K33" s="1282"/>
      <c r="L33" s="1282"/>
    </row>
    <row r="34" spans="1:12" ht="19.05" customHeight="1">
      <c r="A34" s="616"/>
      <c r="B34" s="1272" t="s">
        <v>616</v>
      </c>
      <c r="C34" s="1272"/>
      <c r="D34" s="1282"/>
      <c r="E34" s="1282"/>
      <c r="F34" s="1282"/>
      <c r="G34" s="1282"/>
      <c r="H34" s="1282"/>
      <c r="I34" s="1282"/>
      <c r="J34" s="1282"/>
      <c r="K34" s="1282"/>
      <c r="L34" s="1282"/>
    </row>
    <row r="35" spans="1:12" ht="19.05" customHeight="1">
      <c r="A35" s="616"/>
      <c r="B35" s="1272" t="s">
        <v>617</v>
      </c>
      <c r="C35" s="1272"/>
      <c r="D35" s="1282"/>
      <c r="E35" s="1282"/>
      <c r="F35" s="1282"/>
      <c r="G35" s="1282"/>
      <c r="H35" s="1282"/>
      <c r="I35" s="1282"/>
      <c r="J35" s="1282"/>
      <c r="K35" s="1282"/>
      <c r="L35" s="1282"/>
    </row>
    <row r="36" spans="1:12" ht="19.05" customHeight="1">
      <c r="A36" s="616"/>
      <c r="B36" s="1272" t="s">
        <v>618</v>
      </c>
      <c r="C36" s="1272"/>
      <c r="D36" s="1282"/>
      <c r="E36" s="1282"/>
      <c r="F36" s="1282"/>
      <c r="G36" s="1282"/>
      <c r="H36" s="1282"/>
      <c r="I36" s="1282"/>
      <c r="J36" s="1282"/>
      <c r="K36" s="1282"/>
      <c r="L36" s="1282"/>
    </row>
    <row r="37" spans="1:12" ht="8.15" customHeight="1">
      <c r="A37" s="616"/>
      <c r="B37" s="624"/>
      <c r="C37" s="624"/>
      <c r="D37" s="625"/>
      <c r="E37" s="625"/>
      <c r="F37" s="625"/>
      <c r="G37" s="625"/>
      <c r="H37" s="625"/>
      <c r="I37" s="625"/>
      <c r="J37" s="625"/>
      <c r="K37" s="625"/>
      <c r="L37" s="625"/>
    </row>
    <row r="38" spans="1:12" ht="61.5" customHeight="1">
      <c r="A38" s="626" t="s">
        <v>79</v>
      </c>
      <c r="B38" s="1275" t="s">
        <v>619</v>
      </c>
      <c r="C38" s="1275"/>
      <c r="D38" s="1275"/>
      <c r="E38" s="1275"/>
      <c r="F38" s="1275"/>
      <c r="G38" s="1275"/>
      <c r="H38" s="1275"/>
      <c r="I38" s="1275"/>
      <c r="J38" s="1275"/>
      <c r="K38" s="1275"/>
      <c r="L38" s="1275"/>
    </row>
    <row r="39" spans="1:12" ht="33.799999999999997" customHeight="1">
      <c r="A39" s="616"/>
      <c r="B39" s="627" t="s">
        <v>338</v>
      </c>
      <c r="C39" s="1284" t="s">
        <v>620</v>
      </c>
      <c r="D39" s="1284"/>
      <c r="E39" s="1284"/>
      <c r="F39" s="1284"/>
      <c r="G39" s="1284" t="s">
        <v>387</v>
      </c>
      <c r="H39" s="1284"/>
      <c r="I39" s="1284" t="s">
        <v>621</v>
      </c>
      <c r="J39" s="1284"/>
      <c r="K39" s="1284"/>
      <c r="L39" s="1284"/>
    </row>
    <row r="40" spans="1:12" ht="38.049999999999997" customHeight="1">
      <c r="B40" s="628"/>
      <c r="C40" s="1282"/>
      <c r="D40" s="1282"/>
      <c r="E40" s="1282"/>
      <c r="F40" s="1282"/>
      <c r="G40" s="1285"/>
      <c r="H40" s="1285"/>
      <c r="I40" s="1282"/>
      <c r="J40" s="1282"/>
      <c r="K40" s="1282"/>
      <c r="L40" s="1282"/>
    </row>
    <row r="41" spans="1:12" ht="38.049999999999997" customHeight="1">
      <c r="A41" s="616"/>
      <c r="B41" s="628"/>
      <c r="C41" s="1282"/>
      <c r="D41" s="1282"/>
      <c r="E41" s="1282"/>
      <c r="F41" s="1282"/>
      <c r="G41" s="1285"/>
      <c r="H41" s="1285"/>
      <c r="I41" s="1282"/>
      <c r="J41" s="1282"/>
      <c r="K41" s="1282"/>
      <c r="L41" s="1282"/>
    </row>
    <row r="42" spans="1:12" ht="55.55" customHeight="1">
      <c r="A42" s="600" t="s">
        <v>80</v>
      </c>
      <c r="B42" s="1275" t="s">
        <v>622</v>
      </c>
      <c r="C42" s="1275"/>
      <c r="D42" s="1275"/>
      <c r="E42" s="1275"/>
      <c r="F42" s="1275"/>
      <c r="G42" s="1275"/>
      <c r="H42" s="1275"/>
      <c r="I42" s="1275"/>
      <c r="J42" s="1275"/>
      <c r="K42" s="1275"/>
      <c r="L42" s="1275"/>
    </row>
    <row r="43" spans="1:12" ht="57.1" customHeight="1">
      <c r="A43" s="616"/>
      <c r="B43" s="627" t="s">
        <v>338</v>
      </c>
      <c r="C43" s="1284" t="s">
        <v>623</v>
      </c>
      <c r="D43" s="1284"/>
      <c r="E43" s="1284"/>
      <c r="F43" s="1284"/>
      <c r="G43" s="1284" t="s">
        <v>624</v>
      </c>
      <c r="H43" s="1284"/>
      <c r="I43" s="1284" t="s">
        <v>625</v>
      </c>
      <c r="J43" s="1284"/>
      <c r="K43" s="1284"/>
      <c r="L43" s="1284"/>
    </row>
    <row r="44" spans="1:12" ht="38.049999999999997" customHeight="1">
      <c r="A44" s="616"/>
      <c r="B44" s="628"/>
      <c r="C44" s="1282"/>
      <c r="D44" s="1282"/>
      <c r="E44" s="1282"/>
      <c r="F44" s="1282"/>
      <c r="G44" s="1285"/>
      <c r="H44" s="1285"/>
      <c r="I44" s="1282"/>
      <c r="J44" s="1282"/>
      <c r="K44" s="1282"/>
      <c r="L44" s="1282"/>
    </row>
    <row r="45" spans="1:12" ht="38.049999999999997" customHeight="1">
      <c r="A45" s="616"/>
      <c r="B45" s="628"/>
      <c r="C45" s="1282"/>
      <c r="D45" s="1282"/>
      <c r="E45" s="1282"/>
      <c r="F45" s="1282"/>
      <c r="G45" s="1285"/>
      <c r="H45" s="1285"/>
      <c r="I45" s="1282"/>
      <c r="J45" s="1282"/>
      <c r="K45" s="1282"/>
      <c r="L45" s="1282"/>
    </row>
    <row r="46" spans="1:12" ht="20.05" customHeight="1">
      <c r="A46" s="613">
        <v>2</v>
      </c>
      <c r="B46" s="629" t="s">
        <v>626</v>
      </c>
    </row>
    <row r="47" spans="1:12" ht="78.8" customHeight="1">
      <c r="B47" s="1275" t="s">
        <v>627</v>
      </c>
      <c r="C47" s="1275"/>
      <c r="D47" s="1275"/>
      <c r="E47" s="1275"/>
      <c r="F47" s="1275"/>
      <c r="G47" s="1275"/>
      <c r="H47" s="1275"/>
      <c r="I47" s="1275"/>
      <c r="J47" s="1275"/>
      <c r="K47" s="1275"/>
      <c r="L47" s="1275"/>
    </row>
    <row r="48" spans="1:12" s="530" customFormat="1" ht="34.5" customHeight="1">
      <c r="A48" s="587">
        <v>2.1</v>
      </c>
      <c r="B48" s="1275" t="s">
        <v>628</v>
      </c>
      <c r="C48" s="1275"/>
      <c r="D48" s="1275"/>
      <c r="E48" s="1275"/>
      <c r="F48" s="1275"/>
      <c r="G48" s="1275"/>
      <c r="H48" s="1275"/>
      <c r="I48" s="1275"/>
      <c r="J48" s="1275"/>
      <c r="K48" s="1275"/>
      <c r="L48" s="1275"/>
    </row>
    <row r="49" spans="1:12" ht="50.95" customHeight="1">
      <c r="A49" s="616"/>
      <c r="B49" s="627" t="s">
        <v>629</v>
      </c>
      <c r="C49" s="1284" t="s">
        <v>630</v>
      </c>
      <c r="D49" s="1284"/>
      <c r="E49" s="1284"/>
      <c r="F49" s="1284"/>
      <c r="G49" s="1284" t="s">
        <v>631</v>
      </c>
      <c r="H49" s="1284"/>
      <c r="I49" s="1284" t="s">
        <v>632</v>
      </c>
      <c r="J49" s="1284"/>
      <c r="K49" s="1284" t="s">
        <v>633</v>
      </c>
      <c r="L49" s="1284"/>
    </row>
    <row r="50" spans="1:12" ht="28.05" customHeight="1">
      <c r="A50" s="616"/>
      <c r="B50" s="628">
        <v>1</v>
      </c>
      <c r="C50" s="1282"/>
      <c r="D50" s="1282"/>
      <c r="E50" s="1282"/>
      <c r="F50" s="1282"/>
      <c r="G50" s="1285"/>
      <c r="H50" s="1285"/>
      <c r="I50" s="1285"/>
      <c r="J50" s="1285"/>
      <c r="K50" s="1286"/>
      <c r="L50" s="1286"/>
    </row>
    <row r="51" spans="1:12" ht="28.05" customHeight="1">
      <c r="A51" s="616"/>
      <c r="B51" s="628">
        <v>2</v>
      </c>
      <c r="C51" s="1282"/>
      <c r="D51" s="1282"/>
      <c r="E51" s="1282"/>
      <c r="F51" s="1282"/>
      <c r="G51" s="1285"/>
      <c r="H51" s="1285"/>
      <c r="I51" s="1285"/>
      <c r="J51" s="1285"/>
      <c r="K51" s="1286"/>
      <c r="L51" s="1286"/>
    </row>
    <row r="52" spans="1:12" ht="28.05" customHeight="1">
      <c r="A52" s="616"/>
      <c r="B52" s="628">
        <v>3</v>
      </c>
      <c r="C52" s="1282"/>
      <c r="D52" s="1282"/>
      <c r="E52" s="1282"/>
      <c r="F52" s="1282"/>
      <c r="G52" s="1285"/>
      <c r="H52" s="1285"/>
      <c r="I52" s="1285"/>
      <c r="J52" s="1285"/>
      <c r="K52" s="1286"/>
      <c r="L52" s="1286"/>
    </row>
    <row r="53" spans="1:12" ht="28.05" customHeight="1">
      <c r="A53" s="616"/>
      <c r="B53" s="628">
        <v>4</v>
      </c>
      <c r="C53" s="1282"/>
      <c r="D53" s="1282"/>
      <c r="E53" s="1282"/>
      <c r="F53" s="1282"/>
      <c r="G53" s="1285"/>
      <c r="H53" s="1285"/>
      <c r="I53" s="1285"/>
      <c r="J53" s="1285"/>
      <c r="K53" s="1286"/>
      <c r="L53" s="1286"/>
    </row>
    <row r="54" spans="1:12" ht="28.05" customHeight="1">
      <c r="A54" s="616"/>
      <c r="B54" s="628">
        <v>5</v>
      </c>
      <c r="C54" s="1282"/>
      <c r="D54" s="1282"/>
      <c r="E54" s="1282"/>
      <c r="F54" s="1282"/>
      <c r="G54" s="1285"/>
      <c r="H54" s="1285"/>
      <c r="I54" s="1285"/>
      <c r="J54" s="1285"/>
      <c r="K54" s="1286"/>
      <c r="L54" s="1286"/>
    </row>
    <row r="55" spans="1:12" ht="28.05" customHeight="1">
      <c r="A55" s="616"/>
      <c r="B55" s="630"/>
      <c r="C55" s="631"/>
      <c r="D55" s="631"/>
      <c r="E55" s="631"/>
      <c r="F55" s="631"/>
      <c r="G55" s="630"/>
      <c r="H55" s="630"/>
      <c r="I55" s="630"/>
      <c r="J55" s="630"/>
      <c r="K55" s="632"/>
      <c r="L55" s="632"/>
    </row>
    <row r="56" spans="1:12" ht="28.05" customHeight="1">
      <c r="A56" s="633">
        <v>3</v>
      </c>
      <c r="B56" s="1287" t="s">
        <v>634</v>
      </c>
      <c r="C56" s="1287"/>
      <c r="D56" s="1287"/>
      <c r="E56" s="1287"/>
      <c r="F56" s="1287"/>
      <c r="G56" s="1287"/>
      <c r="H56" s="1287"/>
      <c r="I56" s="1287"/>
      <c r="J56" s="1287"/>
      <c r="K56" s="1287"/>
      <c r="L56" s="1287"/>
    </row>
    <row r="57" spans="1:12" ht="54.7" customHeight="1">
      <c r="A57" s="616"/>
      <c r="B57" s="1288" t="s">
        <v>635</v>
      </c>
      <c r="C57" s="1288"/>
      <c r="D57" s="1288"/>
      <c r="E57" s="1288"/>
      <c r="F57" s="1288"/>
      <c r="G57" s="1288"/>
      <c r="H57" s="1288"/>
      <c r="I57" s="1288"/>
      <c r="J57" s="1288"/>
      <c r="K57" s="1288"/>
      <c r="L57" s="1288"/>
    </row>
    <row r="58" spans="1:12" ht="28.05" customHeight="1">
      <c r="A58" s="633">
        <v>3.1</v>
      </c>
      <c r="B58" s="1292" t="s">
        <v>636</v>
      </c>
      <c r="C58" s="1292"/>
      <c r="D58" s="1292"/>
      <c r="E58" s="1292"/>
      <c r="F58" s="1292"/>
      <c r="G58" s="1292"/>
      <c r="H58" s="1292"/>
      <c r="I58" s="1292"/>
      <c r="J58" s="1292"/>
      <c r="K58" s="1292"/>
      <c r="L58" s="1292"/>
    </row>
    <row r="59" spans="1:12" ht="36.700000000000003" customHeight="1">
      <c r="A59" s="616"/>
      <c r="B59" s="634" t="s">
        <v>629</v>
      </c>
      <c r="C59" s="1293" t="s">
        <v>637</v>
      </c>
      <c r="D59" s="1293"/>
      <c r="E59" s="1293"/>
      <c r="F59" s="1293"/>
      <c r="G59" s="1293" t="s">
        <v>638</v>
      </c>
      <c r="H59" s="1293"/>
      <c r="I59" s="1293"/>
      <c r="J59" s="1293"/>
      <c r="K59" s="1293"/>
      <c r="L59" s="1293"/>
    </row>
    <row r="60" spans="1:12" ht="28.05" customHeight="1">
      <c r="A60" s="616"/>
      <c r="B60" s="628"/>
      <c r="C60" s="1289"/>
      <c r="D60" s="1290"/>
      <c r="E60" s="1290"/>
      <c r="F60" s="1291"/>
      <c r="G60" s="1289"/>
      <c r="H60" s="1290"/>
      <c r="I60" s="1290"/>
      <c r="J60" s="1290"/>
      <c r="K60" s="1290"/>
      <c r="L60" s="1291"/>
    </row>
    <row r="61" spans="1:12" ht="28.05" customHeight="1">
      <c r="A61" s="616"/>
      <c r="B61" s="628"/>
      <c r="C61" s="1289"/>
      <c r="D61" s="1290"/>
      <c r="E61" s="1290"/>
      <c r="F61" s="1291"/>
      <c r="G61" s="1289"/>
      <c r="H61" s="1290"/>
      <c r="I61" s="1290"/>
      <c r="J61" s="1290"/>
      <c r="K61" s="1290"/>
      <c r="L61" s="1291"/>
    </row>
    <row r="62" spans="1:12" ht="28.05" customHeight="1">
      <c r="A62" s="616"/>
      <c r="B62" s="628"/>
      <c r="C62" s="1289"/>
      <c r="D62" s="1290"/>
      <c r="E62" s="1290"/>
      <c r="F62" s="1291"/>
      <c r="G62" s="1289"/>
      <c r="H62" s="1290"/>
      <c r="I62" s="1290"/>
      <c r="J62" s="1290"/>
      <c r="K62" s="1290"/>
      <c r="L62" s="1291"/>
    </row>
    <row r="63" spans="1:12" ht="28.05" customHeight="1">
      <c r="A63" s="616"/>
      <c r="B63" s="628"/>
      <c r="C63" s="1289"/>
      <c r="D63" s="1290"/>
      <c r="E63" s="1290"/>
      <c r="F63" s="1291"/>
      <c r="G63" s="1289"/>
      <c r="H63" s="1290"/>
      <c r="I63" s="1290"/>
      <c r="J63" s="1290"/>
      <c r="K63" s="1290"/>
      <c r="L63" s="1291"/>
    </row>
    <row r="64" spans="1:12" ht="28.05" customHeight="1">
      <c r="A64" s="616"/>
      <c r="B64" s="628"/>
      <c r="C64" s="1289"/>
      <c r="D64" s="1290"/>
      <c r="E64" s="1290"/>
      <c r="F64" s="1291"/>
      <c r="G64" s="1289"/>
      <c r="H64" s="1290"/>
      <c r="I64" s="1290"/>
      <c r="J64" s="1290"/>
      <c r="K64" s="1290"/>
      <c r="L64" s="1291"/>
    </row>
    <row r="65" spans="1:12" ht="28.05" customHeight="1">
      <c r="A65" s="616"/>
      <c r="B65" s="628"/>
      <c r="C65" s="1289"/>
      <c r="D65" s="1290"/>
      <c r="E65" s="1290"/>
      <c r="F65" s="1291"/>
      <c r="G65" s="1289"/>
      <c r="H65" s="1290"/>
      <c r="I65" s="1290"/>
      <c r="J65" s="1290"/>
      <c r="K65" s="1290"/>
      <c r="L65" s="1291"/>
    </row>
    <row r="66" spans="1:12" ht="28.05" customHeight="1">
      <c r="A66" s="616"/>
      <c r="B66" s="628"/>
      <c r="C66" s="1289"/>
      <c r="D66" s="1290"/>
      <c r="E66" s="1290"/>
      <c r="F66" s="1291"/>
      <c r="G66" s="1289"/>
      <c r="H66" s="1290"/>
      <c r="I66" s="1290"/>
      <c r="J66" s="1290"/>
      <c r="K66" s="1290"/>
      <c r="L66" s="1291"/>
    </row>
    <row r="67" spans="1:12" ht="28.05" customHeight="1">
      <c r="A67" s="616"/>
      <c r="B67" s="628"/>
      <c r="C67" s="1289"/>
      <c r="D67" s="1290"/>
      <c r="E67" s="1290"/>
      <c r="F67" s="1291"/>
      <c r="G67" s="1289"/>
      <c r="H67" s="1290"/>
      <c r="I67" s="1290"/>
      <c r="J67" s="1290"/>
      <c r="K67" s="1290"/>
      <c r="L67" s="1291"/>
    </row>
    <row r="68" spans="1:12" ht="28.05" customHeight="1">
      <c r="A68" s="616"/>
      <c r="B68" s="628"/>
      <c r="C68" s="1289"/>
      <c r="D68" s="1290"/>
      <c r="E68" s="1290"/>
      <c r="F68" s="1291"/>
      <c r="G68" s="1289"/>
      <c r="H68" s="1290"/>
      <c r="I68" s="1290"/>
      <c r="J68" s="1290"/>
      <c r="K68" s="1290"/>
      <c r="L68" s="1291"/>
    </row>
    <row r="69" spans="1:12" ht="28.05" customHeight="1">
      <c r="A69" s="616"/>
      <c r="B69" s="628"/>
      <c r="C69" s="1289"/>
      <c r="D69" s="1290"/>
      <c r="E69" s="1290"/>
      <c r="F69" s="1291"/>
      <c r="G69" s="1289"/>
      <c r="H69" s="1290"/>
      <c r="I69" s="1290"/>
      <c r="J69" s="1290"/>
      <c r="K69" s="1290"/>
      <c r="L69" s="1291"/>
    </row>
    <row r="70" spans="1:12" ht="28.05" customHeight="1">
      <c r="A70" s="616"/>
      <c r="B70" s="635"/>
      <c r="C70" s="635"/>
      <c r="D70" s="635"/>
      <c r="E70" s="635"/>
      <c r="F70" s="635"/>
      <c r="G70" s="635"/>
      <c r="H70" s="635"/>
      <c r="I70" s="635"/>
      <c r="J70" s="635"/>
      <c r="K70" s="635"/>
      <c r="L70" s="635"/>
    </row>
    <row r="71" spans="1:12" ht="21.1" customHeight="1">
      <c r="A71" s="613">
        <v>4</v>
      </c>
      <c r="B71" s="629" t="s">
        <v>639</v>
      </c>
      <c r="D71" s="625"/>
      <c r="E71" s="625"/>
      <c r="F71" s="625"/>
    </row>
    <row r="72" spans="1:12" ht="18" customHeight="1">
      <c r="A72" s="636">
        <v>4.0999999999999996</v>
      </c>
      <c r="B72" s="1294" t="s">
        <v>640</v>
      </c>
      <c r="C72" s="1294"/>
      <c r="D72" s="1294"/>
      <c r="E72" s="1294"/>
      <c r="F72" s="625"/>
    </row>
    <row r="73" spans="1:12" ht="67.599999999999994" customHeight="1">
      <c r="A73" s="616"/>
      <c r="B73" s="1275" t="s">
        <v>641</v>
      </c>
      <c r="C73" s="1275"/>
      <c r="D73" s="1275"/>
      <c r="E73" s="1275"/>
      <c r="F73" s="1275"/>
      <c r="G73" s="1275"/>
      <c r="H73" s="1275"/>
      <c r="I73" s="1275"/>
      <c r="J73" s="1275"/>
      <c r="K73" s="1275"/>
      <c r="L73" s="1275"/>
    </row>
    <row r="74" spans="1:12" s="530" customFormat="1" ht="35.35" customHeight="1">
      <c r="A74" s="616"/>
      <c r="B74" s="1295" t="s">
        <v>642</v>
      </c>
      <c r="C74" s="1295"/>
      <c r="D74" s="1295"/>
      <c r="E74" s="1296" t="s">
        <v>643</v>
      </c>
      <c r="F74" s="1297"/>
      <c r="G74" s="1297"/>
      <c r="H74" s="1298"/>
      <c r="I74" s="1295" t="s">
        <v>644</v>
      </c>
      <c r="J74" s="1295"/>
      <c r="K74" s="1295"/>
      <c r="L74" s="1295"/>
    </row>
    <row r="75" spans="1:12" ht="20.05" customHeight="1">
      <c r="A75" s="616"/>
      <c r="B75" s="1282"/>
      <c r="C75" s="1282"/>
      <c r="D75" s="1282"/>
      <c r="E75" s="1285"/>
      <c r="F75" s="1285"/>
      <c r="G75" s="1285"/>
      <c r="H75" s="1285"/>
      <c r="I75" s="1285"/>
      <c r="J75" s="1285"/>
      <c r="K75" s="1285"/>
      <c r="L75" s="1285"/>
    </row>
    <row r="76" spans="1:12" ht="20.05" customHeight="1">
      <c r="A76" s="616"/>
      <c r="B76" s="1282"/>
      <c r="C76" s="1282"/>
      <c r="D76" s="1282"/>
      <c r="E76" s="1285"/>
      <c r="F76" s="1285"/>
      <c r="G76" s="1285"/>
      <c r="H76" s="1285"/>
      <c r="I76" s="1285"/>
      <c r="J76" s="1285"/>
      <c r="K76" s="1285"/>
      <c r="L76" s="1285"/>
    </row>
    <row r="77" spans="1:12" ht="20.05" customHeight="1">
      <c r="A77" s="616"/>
      <c r="B77" s="1282"/>
      <c r="C77" s="1282"/>
      <c r="D77" s="1282"/>
      <c r="E77" s="1285"/>
      <c r="F77" s="1285"/>
      <c r="G77" s="1285"/>
      <c r="H77" s="1285"/>
      <c r="I77" s="1285"/>
      <c r="J77" s="1285"/>
      <c r="K77" s="1285"/>
      <c r="L77" s="1285"/>
    </row>
    <row r="78" spans="1:12" ht="20.05" customHeight="1">
      <c r="A78" s="616"/>
      <c r="B78" s="1282"/>
      <c r="C78" s="1282"/>
      <c r="D78" s="1282"/>
      <c r="E78" s="1285"/>
      <c r="F78" s="1285"/>
      <c r="G78" s="1285"/>
      <c r="H78" s="1285"/>
      <c r="I78" s="1285"/>
      <c r="J78" s="1285"/>
      <c r="K78" s="1285"/>
      <c r="L78" s="1285"/>
    </row>
    <row r="79" spans="1:12" ht="20.05" customHeight="1">
      <c r="A79" s="616"/>
      <c r="B79" s="1282"/>
      <c r="C79" s="1282"/>
      <c r="D79" s="1282"/>
      <c r="E79" s="1285"/>
      <c r="F79" s="1285"/>
      <c r="G79" s="1285"/>
      <c r="H79" s="1285"/>
      <c r="I79" s="1285"/>
      <c r="J79" s="1285"/>
      <c r="K79" s="1285"/>
      <c r="L79" s="1285"/>
    </row>
    <row r="80" spans="1:12" ht="20.05" customHeight="1">
      <c r="A80" s="616"/>
      <c r="B80" s="1282"/>
      <c r="C80" s="1282"/>
      <c r="D80" s="1282"/>
      <c r="E80" s="1285"/>
      <c r="F80" s="1285"/>
      <c r="G80" s="1285"/>
      <c r="H80" s="1285"/>
      <c r="I80" s="1285"/>
      <c r="J80" s="1285"/>
      <c r="K80" s="1285"/>
      <c r="L80" s="1285"/>
    </row>
    <row r="81" spans="1:12" s="530" customFormat="1" ht="20.05" customHeight="1">
      <c r="A81" s="615">
        <v>4.2</v>
      </c>
      <c r="B81" s="611" t="s">
        <v>645</v>
      </c>
      <c r="C81" s="595"/>
      <c r="D81" s="595"/>
      <c r="E81" s="595"/>
      <c r="F81" s="595"/>
    </row>
    <row r="82" spans="1:12" s="530" customFormat="1" ht="20.05" customHeight="1">
      <c r="A82" s="611"/>
      <c r="B82" s="611"/>
      <c r="C82" s="595"/>
      <c r="D82" s="595"/>
      <c r="E82" s="595"/>
      <c r="F82" s="595"/>
      <c r="K82" s="637" t="s">
        <v>646</v>
      </c>
      <c r="L82" s="638"/>
    </row>
    <row r="83" spans="1:12" s="530" customFormat="1" ht="20.05" customHeight="1">
      <c r="A83" s="611"/>
      <c r="B83" s="639" t="s">
        <v>625</v>
      </c>
      <c r="C83" s="1295" t="s">
        <v>647</v>
      </c>
      <c r="D83" s="1295"/>
      <c r="E83" s="1295"/>
      <c r="F83" s="1295"/>
      <c r="G83" s="1295"/>
      <c r="H83" s="1296" t="s">
        <v>648</v>
      </c>
      <c r="I83" s="1297"/>
      <c r="J83" s="1297"/>
      <c r="K83" s="1297"/>
      <c r="L83" s="1298"/>
    </row>
    <row r="84" spans="1:12" s="642" customFormat="1" ht="32.950000000000003" customHeight="1">
      <c r="A84" s="589"/>
      <c r="B84" s="640"/>
      <c r="C84" s="641" t="s">
        <v>649</v>
      </c>
      <c r="D84" s="641" t="s">
        <v>650</v>
      </c>
      <c r="E84" s="641" t="s">
        <v>651</v>
      </c>
      <c r="F84" s="641" t="s">
        <v>652</v>
      </c>
      <c r="G84" s="641" t="s">
        <v>1030</v>
      </c>
      <c r="H84" s="641" t="s">
        <v>653</v>
      </c>
      <c r="I84" s="641" t="s">
        <v>654</v>
      </c>
      <c r="J84" s="641" t="s">
        <v>655</v>
      </c>
      <c r="K84" s="641" t="s">
        <v>656</v>
      </c>
      <c r="L84" s="641" t="s">
        <v>1019</v>
      </c>
    </row>
    <row r="85" spans="1:12" s="530" customFormat="1" ht="32.950000000000003" customHeight="1">
      <c r="A85" s="611"/>
      <c r="B85" s="640" t="s">
        <v>657</v>
      </c>
      <c r="C85" s="643"/>
      <c r="D85" s="643"/>
      <c r="E85" s="643"/>
      <c r="F85" s="643"/>
      <c r="G85" s="643"/>
      <c r="H85" s="643"/>
      <c r="I85" s="643"/>
      <c r="J85" s="643"/>
      <c r="K85" s="643"/>
      <c r="L85" s="643"/>
    </row>
    <row r="86" spans="1:12" s="530" customFormat="1" ht="32.950000000000003" customHeight="1">
      <c r="A86" s="611"/>
      <c r="B86" s="640" t="s">
        <v>658</v>
      </c>
      <c r="C86" s="643"/>
      <c r="D86" s="643"/>
      <c r="E86" s="643"/>
      <c r="F86" s="643"/>
      <c r="G86" s="643"/>
      <c r="H86" s="643"/>
      <c r="I86" s="643"/>
      <c r="J86" s="643"/>
      <c r="K86" s="643"/>
      <c r="L86" s="643"/>
    </row>
    <row r="87" spans="1:12" s="530" customFormat="1" ht="32.950000000000003" customHeight="1">
      <c r="A87" s="611"/>
      <c r="B87" s="640" t="s">
        <v>659</v>
      </c>
      <c r="C87" s="643"/>
      <c r="D87" s="643"/>
      <c r="E87" s="643"/>
      <c r="F87" s="643"/>
      <c r="G87" s="643"/>
      <c r="H87" s="643"/>
      <c r="I87" s="643"/>
      <c r="J87" s="643"/>
      <c r="K87" s="643"/>
      <c r="L87" s="643"/>
    </row>
    <row r="88" spans="1:12" s="530" customFormat="1" ht="32.950000000000003" customHeight="1">
      <c r="A88" s="611"/>
      <c r="B88" s="640" t="s">
        <v>660</v>
      </c>
      <c r="C88" s="643"/>
      <c r="D88" s="643"/>
      <c r="E88" s="643"/>
      <c r="F88" s="643"/>
      <c r="G88" s="643"/>
      <c r="H88" s="643"/>
      <c r="I88" s="643"/>
      <c r="J88" s="643"/>
      <c r="K88" s="643"/>
      <c r="L88" s="643"/>
    </row>
    <row r="89" spans="1:12" s="530" customFormat="1" ht="32.950000000000003" customHeight="1">
      <c r="A89" s="611"/>
      <c r="B89" s="640" t="s">
        <v>661</v>
      </c>
      <c r="C89" s="643"/>
      <c r="D89" s="643"/>
      <c r="E89" s="643"/>
      <c r="F89" s="643"/>
      <c r="G89" s="643"/>
      <c r="H89" s="643"/>
      <c r="I89" s="643"/>
      <c r="J89" s="643"/>
      <c r="K89" s="643"/>
      <c r="L89" s="643"/>
    </row>
    <row r="90" spans="1:12" s="530" customFormat="1" ht="32.950000000000003" customHeight="1">
      <c r="A90" s="611"/>
      <c r="B90" s="640" t="s">
        <v>662</v>
      </c>
      <c r="C90" s="643"/>
      <c r="D90" s="643"/>
      <c r="E90" s="643"/>
      <c r="F90" s="643"/>
      <c r="G90" s="643"/>
      <c r="H90" s="643"/>
      <c r="I90" s="643"/>
      <c r="J90" s="643"/>
      <c r="K90" s="643"/>
      <c r="L90" s="643"/>
    </row>
    <row r="91" spans="1:12" ht="20.05" customHeight="1">
      <c r="A91" s="644"/>
      <c r="B91" s="644"/>
      <c r="C91" s="607"/>
      <c r="D91" s="607"/>
      <c r="E91" s="607"/>
      <c r="F91" s="607"/>
    </row>
    <row r="92" spans="1:12">
      <c r="A92" s="615"/>
      <c r="B92" s="1275"/>
      <c r="C92" s="1275"/>
      <c r="D92" s="1275"/>
      <c r="E92" s="1275"/>
      <c r="F92" s="1275"/>
      <c r="G92" s="1275"/>
      <c r="H92" s="1275"/>
      <c r="I92" s="1275"/>
      <c r="J92" s="1275"/>
      <c r="K92" s="1275"/>
      <c r="L92" s="1275"/>
    </row>
    <row r="93" spans="1:12" ht="20.05" customHeight="1">
      <c r="A93" s="644"/>
      <c r="B93" s="644"/>
      <c r="C93" s="607"/>
      <c r="D93" s="607"/>
      <c r="E93" s="607"/>
      <c r="F93" s="607"/>
    </row>
    <row r="94" spans="1:12" ht="23.95" customHeight="1">
      <c r="A94" s="644"/>
      <c r="B94" s="644"/>
      <c r="C94" s="607"/>
      <c r="D94" s="607"/>
      <c r="E94" s="607"/>
      <c r="F94" s="317"/>
      <c r="G94" s="645"/>
    </row>
    <row r="95" spans="1:12" ht="23.95" customHeight="1">
      <c r="A95" s="646" t="s">
        <v>66</v>
      </c>
      <c r="B95" s="1299" t="str">
        <f>'Attach 15'!B83</f>
        <v>--</v>
      </c>
      <c r="C95" s="1299"/>
      <c r="D95" s="1299"/>
      <c r="E95" s="317"/>
      <c r="G95" s="645" t="s">
        <v>67</v>
      </c>
      <c r="H95" s="1300" t="str">
        <f>'Attach 15'!E83</f>
        <v/>
      </c>
      <c r="I95" s="1301"/>
      <c r="J95" s="1301"/>
      <c r="K95" s="1301"/>
      <c r="L95" s="1301"/>
    </row>
    <row r="96" spans="1:12" ht="23.95" customHeight="1">
      <c r="A96" s="646" t="s">
        <v>68</v>
      </c>
      <c r="B96" s="1302" t="str">
        <f>'Attach 15'!B84</f>
        <v/>
      </c>
      <c r="C96" s="1302"/>
      <c r="D96" s="1302"/>
      <c r="E96" s="317"/>
      <c r="G96" s="645" t="s">
        <v>69</v>
      </c>
      <c r="H96" s="1300" t="str">
        <f>'Attach 15'!E84</f>
        <v/>
      </c>
      <c r="I96" s="1301"/>
      <c r="J96" s="1301"/>
      <c r="K96" s="1301"/>
      <c r="L96" s="1301"/>
    </row>
  </sheetData>
  <sheetProtection algorithmName="SHA-512" hashValue="FSwzwCmfuHYOVgfddxQ6LA/c1ieOAl23Chga9jrCJ+0IphUMN2lQCwLIo0qyo7KLVWfL4ftcwu1ChdsSD1Vdiw==" saltValue="+4mesCUT0p7G3DDkOVepGw==" spinCount="100000" sheet="1" objects="1" scenarios="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25" defaultRowHeight="14.95"/>
  <cols>
    <col min="1" max="1" width="16.25" style="230" customWidth="1"/>
    <col min="2" max="2" width="24.375" style="230" customWidth="1"/>
    <col min="3" max="3" width="30.125" style="230" customWidth="1"/>
    <col min="4" max="4" width="18.875" style="230" customWidth="1"/>
    <col min="5" max="5" width="21.25" style="230" customWidth="1"/>
    <col min="6" max="8" width="9.125" style="228"/>
    <col min="9" max="16384" width="9.125" style="229"/>
  </cols>
  <sheetData>
    <row r="1" spans="1:26">
      <c r="A1" s="1311" t="str">
        <f>'Attach 3(JV)'!A1</f>
        <v>Specification No.:CC/NT/W-RT/DOM/A06/25/16859</v>
      </c>
      <c r="B1" s="1311"/>
      <c r="C1" s="1311"/>
      <c r="D1" s="1310" t="str">
        <f>"Attachment-17 "&amp;'Attach 3(JV)'!AT1</f>
        <v xml:space="preserve">Attachment-17 </v>
      </c>
      <c r="E1" s="1310"/>
    </row>
    <row r="2" spans="1:26" ht="10.55" customHeight="1">
      <c r="Z2" s="231">
        <f>'[5]Attach 3(JV)'!Z2</f>
        <v>0</v>
      </c>
    </row>
    <row r="3" spans="1:26" ht="77.3"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32"/>
      <c r="G3" s="233"/>
      <c r="H3" s="232"/>
    </row>
    <row r="4" spans="1:26" ht="6.8" customHeight="1">
      <c r="A4" s="234"/>
      <c r="H4" s="30"/>
      <c r="I4" s="11"/>
    </row>
    <row r="5" spans="1:26" ht="19.55" customHeight="1">
      <c r="A5" s="1205" t="s">
        <v>663</v>
      </c>
      <c r="B5" s="1205"/>
      <c r="C5" s="1205"/>
      <c r="D5" s="1205"/>
      <c r="E5" s="1205"/>
      <c r="F5" s="235"/>
      <c r="H5" s="30"/>
      <c r="I5" s="11"/>
    </row>
    <row r="6" spans="1:26" ht="7.5" customHeight="1">
      <c r="A6" s="236"/>
      <c r="H6" s="30"/>
      <c r="I6" s="11"/>
    </row>
    <row r="7" spans="1:26" ht="19.55" customHeight="1">
      <c r="A7" s="237" t="str">
        <f>'Attach 3(JV)'!A7</f>
        <v>Bidder’s Name and Address  :</v>
      </c>
      <c r="B7" s="236"/>
      <c r="C7" s="236"/>
      <c r="D7" s="15" t="str">
        <f>'[5]Attach 3(JV)'!E7</f>
        <v>To:</v>
      </c>
      <c r="H7" s="30"/>
      <c r="I7" s="11"/>
    </row>
    <row r="8" spans="1:26" ht="26.35" customHeight="1">
      <c r="A8" s="1193" t="str">
        <f>'Attach 3(JV)'!A8</f>
        <v/>
      </c>
      <c r="B8" s="1193"/>
      <c r="C8" s="1193"/>
      <c r="D8" s="12" t="str">
        <f>'[5]Attach 3(JV)'!E8</f>
        <v>Contract Services</v>
      </c>
      <c r="H8" s="30"/>
      <c r="I8" s="11"/>
    </row>
    <row r="9" spans="1:26" ht="19.55" customHeight="1">
      <c r="A9" s="13" t="s">
        <v>58</v>
      </c>
      <c r="B9" s="820">
        <f>'Attach 3(JV)'!B9</f>
        <v>0</v>
      </c>
      <c r="C9" s="820"/>
      <c r="D9" s="12" t="str">
        <f>'[5]Attach 3(JV)'!E9</f>
        <v>Power Grid Corporation of India Ltd.,</v>
      </c>
      <c r="H9" s="30"/>
      <c r="I9" s="11"/>
    </row>
    <row r="10" spans="1:26" ht="19.55" customHeight="1">
      <c r="A10" s="13" t="s">
        <v>60</v>
      </c>
      <c r="B10" s="820">
        <f>'Attach 3(JV)'!B10</f>
        <v>0</v>
      </c>
      <c r="C10" s="820"/>
      <c r="D10" s="12" t="str">
        <f>'[5]Attach 3(JV)'!E10</f>
        <v>"Saudamini", Plot No. 2, Sector 29</v>
      </c>
      <c r="H10" s="30"/>
      <c r="I10" s="11"/>
    </row>
    <row r="11" spans="1:26" ht="19.55" customHeight="1">
      <c r="B11" s="820">
        <f>'Attach 3(JV)'!B11</f>
        <v>0</v>
      </c>
      <c r="C11" s="820"/>
      <c r="D11" s="12" t="str">
        <f>'Attach 3(JV)'!E11</f>
        <v>Gurugram (Haryana) - 122001</v>
      </c>
    </row>
    <row r="12" spans="1:26" ht="14.3" customHeight="1">
      <c r="A12" s="236"/>
      <c r="B12" s="820">
        <f>'Attach 3(JV)'!B12</f>
        <v>0</v>
      </c>
      <c r="C12" s="820"/>
      <c r="D12" s="12"/>
    </row>
    <row r="13" spans="1:26" ht="19.55" customHeight="1">
      <c r="A13" s="230" t="s">
        <v>64</v>
      </c>
    </row>
    <row r="14" spans="1:26" ht="10.050000000000001" customHeight="1">
      <c r="A14" s="236"/>
    </row>
    <row r="15" spans="1:26" ht="93.75" customHeight="1">
      <c r="A15" s="238">
        <v>1</v>
      </c>
      <c r="B15" s="1308" t="s">
        <v>664</v>
      </c>
      <c r="C15" s="1308"/>
      <c r="D15" s="1308"/>
      <c r="E15" s="1308"/>
      <c r="F15" s="239"/>
      <c r="G15" s="239"/>
      <c r="H15" s="239"/>
    </row>
    <row r="16" spans="1:26" ht="51.8" customHeight="1">
      <c r="A16" s="238">
        <v>2</v>
      </c>
      <c r="B16" s="1308" t="s">
        <v>665</v>
      </c>
      <c r="C16" s="1308"/>
      <c r="D16" s="1308"/>
      <c r="E16" s="1308"/>
      <c r="F16" s="239"/>
      <c r="G16" s="239"/>
      <c r="H16" s="239"/>
    </row>
    <row r="17" spans="1:8" ht="16.5" customHeight="1">
      <c r="A17" s="236"/>
      <c r="B17" s="236"/>
      <c r="C17" s="236"/>
      <c r="D17" s="236"/>
      <c r="E17" s="236"/>
      <c r="F17" s="239"/>
      <c r="G17" s="239"/>
      <c r="H17" s="239"/>
    </row>
    <row r="18" spans="1:8" s="228" customFormat="1" ht="97.5" customHeight="1">
      <c r="A18" s="240" t="s">
        <v>666</v>
      </c>
      <c r="B18" s="241" t="s">
        <v>338</v>
      </c>
      <c r="C18" s="241" t="s">
        <v>667</v>
      </c>
      <c r="D18" s="240" t="s">
        <v>668</v>
      </c>
      <c r="E18" s="240" t="s">
        <v>669</v>
      </c>
      <c r="G18" s="239"/>
      <c r="H18" s="239"/>
    </row>
    <row r="19" spans="1:8" ht="16.3">
      <c r="A19" s="242"/>
      <c r="B19" s="243"/>
      <c r="C19" s="243"/>
      <c r="D19" s="244"/>
      <c r="E19" s="244"/>
      <c r="F19" s="239"/>
      <c r="G19" s="239"/>
      <c r="H19" s="239"/>
    </row>
    <row r="20" spans="1:8" ht="16.3">
      <c r="A20" s="242"/>
      <c r="B20" s="243"/>
      <c r="C20" s="243"/>
      <c r="D20" s="244"/>
      <c r="E20" s="244"/>
      <c r="F20" s="239"/>
      <c r="G20" s="239"/>
      <c r="H20" s="239"/>
    </row>
    <row r="21" spans="1:8" ht="16.3">
      <c r="A21" s="242"/>
      <c r="B21" s="243"/>
      <c r="C21" s="243"/>
      <c r="D21" s="244"/>
      <c r="E21" s="244"/>
      <c r="F21" s="239"/>
      <c r="G21" s="239"/>
      <c r="H21" s="239"/>
    </row>
    <row r="22" spans="1:8" ht="16.3">
      <c r="A22" s="242"/>
      <c r="B22" s="243"/>
      <c r="C22" s="243"/>
      <c r="D22" s="244"/>
      <c r="E22" s="244"/>
      <c r="F22" s="239"/>
      <c r="G22" s="239"/>
      <c r="H22" s="239"/>
    </row>
    <row r="23" spans="1:8" ht="16.3">
      <c r="A23" s="242"/>
      <c r="B23" s="243"/>
      <c r="C23" s="243"/>
      <c r="D23" s="244"/>
      <c r="E23" s="244"/>
      <c r="F23" s="239"/>
      <c r="G23" s="239"/>
      <c r="H23" s="239"/>
    </row>
    <row r="24" spans="1:8" ht="16.3">
      <c r="A24" s="242"/>
      <c r="B24" s="243"/>
      <c r="C24" s="243"/>
      <c r="D24" s="244"/>
      <c r="E24" s="244"/>
      <c r="F24" s="239"/>
      <c r="G24" s="239"/>
      <c r="H24" s="239"/>
    </row>
    <row r="25" spans="1:8" ht="5.95" customHeight="1">
      <c r="A25" s="245"/>
      <c r="B25" s="246"/>
      <c r="C25" s="246"/>
      <c r="D25" s="247"/>
      <c r="E25" s="247"/>
      <c r="F25" s="239"/>
      <c r="G25" s="239"/>
      <c r="H25" s="239"/>
    </row>
    <row r="26" spans="1:8" ht="0.7" hidden="1" customHeight="1">
      <c r="A26" s="248"/>
      <c r="B26" s="249"/>
      <c r="C26" s="249"/>
      <c r="D26" s="250"/>
      <c r="E26" s="250"/>
      <c r="F26" s="239"/>
      <c r="G26" s="239"/>
      <c r="H26" s="239"/>
    </row>
    <row r="27" spans="1:8" ht="30.1" customHeight="1">
      <c r="A27" s="1309" t="s">
        <v>670</v>
      </c>
      <c r="B27" s="1309"/>
      <c r="C27" s="1309"/>
      <c r="D27" s="1309"/>
      <c r="E27" s="1309"/>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No.:CC/NT/W-RT/DOM/A06/25/16859</v>
      </c>
      <c r="B32" s="226"/>
      <c r="C32" s="226"/>
      <c r="D32" s="226"/>
      <c r="E32" s="227" t="str">
        <f>D1</f>
        <v xml:space="preserve">Attachment-17 </v>
      </c>
    </row>
    <row r="33" spans="1:8" hidden="1"/>
    <row r="34" spans="1:8" hidden="1">
      <c r="A34" s="1306" t="str">
        <f>A3</f>
        <v>400kV Reactor Package 4RT-13 for Procurement of 03 Nos. 400kV 3-Phase 125MVAR Reactors under “Procurement of Transformers and Reactors under vendor development from SIS Reserve Fund”.</v>
      </c>
      <c r="B34" s="1306"/>
      <c r="C34" s="1306"/>
      <c r="D34" s="1306"/>
      <c r="E34" s="1306"/>
    </row>
    <row r="35" spans="1:8" hidden="1">
      <c r="A35" s="234"/>
    </row>
    <row r="36" spans="1:8" hidden="1">
      <c r="A36" s="1307" t="s">
        <v>388</v>
      </c>
      <c r="B36" s="1307"/>
      <c r="C36" s="1307"/>
      <c r="D36" s="1307"/>
      <c r="E36" s="1307"/>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0" t="str">
        <f>'[5]Attach 3(JV)'!B17:D17</f>
        <v xml:space="preserve">…… ……. …….. …… ……. …….. </v>
      </c>
      <c r="C40" s="820"/>
      <c r="D40" s="12" t="str">
        <f>D9</f>
        <v>Power Grid Corporation of India Ltd.,</v>
      </c>
      <c r="F40" s="229"/>
      <c r="G40" s="229"/>
      <c r="H40" s="229"/>
    </row>
    <row r="41" spans="1:8" hidden="1">
      <c r="A41" s="13" t="s">
        <v>60</v>
      </c>
      <c r="B41" s="820" t="str">
        <f>'[5]Attach 3(JV)'!B18:D18</f>
        <v xml:space="preserve">…… ……. …….. …… ……. …….. </v>
      </c>
      <c r="C41" s="820"/>
      <c r="D41" s="12" t="str">
        <f>D10</f>
        <v>"Saudamini", Plot No. 2, Sector 29</v>
      </c>
      <c r="F41" s="229"/>
      <c r="G41" s="229"/>
      <c r="H41" s="229"/>
    </row>
    <row r="42" spans="1:8" hidden="1">
      <c r="B42" s="820" t="str">
        <f>'[5]Attach 3(JV)'!B19:D19</f>
        <v xml:space="preserve">…… ……. …….. …… ……. …….. </v>
      </c>
      <c r="C42" s="820"/>
      <c r="D42" s="12" t="str">
        <f>D11</f>
        <v>Gurugram (Haryana) - 122001</v>
      </c>
      <c r="F42" s="229"/>
      <c r="G42" s="229"/>
      <c r="H42" s="229"/>
    </row>
    <row r="43" spans="1:8" hidden="1">
      <c r="A43" s="236"/>
      <c r="B43" s="820" t="str">
        <f>'[5]Attach 3(JV)'!B20:D20</f>
        <v xml:space="preserve">…… ……. …….. …… ……. …….. </v>
      </c>
      <c r="C43" s="820"/>
      <c r="D43" s="12"/>
      <c r="F43" s="229"/>
      <c r="G43" s="229"/>
      <c r="H43" s="229"/>
    </row>
    <row r="44" spans="1:8" hidden="1">
      <c r="A44" s="230" t="s">
        <v>64</v>
      </c>
      <c r="F44" s="229"/>
      <c r="G44" s="229"/>
      <c r="H44" s="229"/>
    </row>
    <row r="45" spans="1:8" hidden="1">
      <c r="A45" s="236"/>
      <c r="F45" s="229"/>
      <c r="G45" s="229"/>
      <c r="H45" s="229"/>
    </row>
    <row r="46" spans="1:8" hidden="1">
      <c r="A46" s="1304" t="s">
        <v>396</v>
      </c>
      <c r="B46" s="1304"/>
      <c r="C46" s="1304"/>
      <c r="D46" s="1304"/>
      <c r="E46" s="1304"/>
      <c r="F46" s="229"/>
      <c r="G46" s="229"/>
      <c r="H46" s="229"/>
    </row>
    <row r="47" spans="1:8" hidden="1">
      <c r="A47" s="236"/>
      <c r="B47" s="236"/>
      <c r="C47" s="236"/>
      <c r="D47" s="236"/>
      <c r="E47" s="236"/>
      <c r="F47" s="229"/>
      <c r="G47" s="229"/>
      <c r="H47" s="229"/>
    </row>
    <row r="48" spans="1:8" ht="57.1" hidden="1">
      <c r="A48" s="240" t="s">
        <v>338</v>
      </c>
      <c r="B48" s="1305" t="s">
        <v>390</v>
      </c>
      <c r="C48" s="1305"/>
      <c r="D48" s="240" t="s">
        <v>391</v>
      </c>
      <c r="E48" s="240" t="s">
        <v>397</v>
      </c>
      <c r="F48" s="229"/>
      <c r="G48" s="229"/>
      <c r="H48" s="229"/>
    </row>
    <row r="49" spans="1:8" hidden="1">
      <c r="A49" s="256">
        <v>1</v>
      </c>
      <c r="B49" s="1303"/>
      <c r="C49" s="1303"/>
      <c r="D49" s="257"/>
      <c r="E49" s="257"/>
      <c r="F49" s="229"/>
      <c r="G49" s="229"/>
      <c r="H49" s="229"/>
    </row>
    <row r="50" spans="1:8" hidden="1">
      <c r="A50" s="256">
        <v>2</v>
      </c>
      <c r="B50" s="1303"/>
      <c r="C50" s="1303"/>
      <c r="D50" s="257"/>
      <c r="E50" s="257"/>
      <c r="F50" s="229"/>
      <c r="G50" s="229"/>
      <c r="H50" s="229"/>
    </row>
    <row r="51" spans="1:8" hidden="1">
      <c r="A51" s="256">
        <v>3</v>
      </c>
      <c r="B51" s="1303"/>
      <c r="C51" s="1303"/>
      <c r="D51" s="257"/>
      <c r="E51" s="257"/>
      <c r="F51" s="229"/>
      <c r="G51" s="229"/>
      <c r="H51" s="229"/>
    </row>
    <row r="52" spans="1:8" hidden="1">
      <c r="A52" s="256">
        <v>4</v>
      </c>
      <c r="B52" s="1303"/>
      <c r="C52" s="1303"/>
      <c r="D52" s="257"/>
      <c r="E52" s="257"/>
      <c r="F52" s="229"/>
      <c r="G52" s="229"/>
      <c r="H52" s="229"/>
    </row>
    <row r="53" spans="1:8" hidden="1">
      <c r="A53" s="256">
        <v>5</v>
      </c>
      <c r="B53" s="1303"/>
      <c r="C53" s="1303"/>
      <c r="D53" s="257"/>
      <c r="E53" s="257"/>
      <c r="F53" s="229"/>
      <c r="G53" s="229"/>
      <c r="H53" s="229"/>
    </row>
    <row r="54" spans="1:8" hidden="1">
      <c r="A54" s="256">
        <v>6</v>
      </c>
      <c r="B54" s="1303"/>
      <c r="C54" s="1303"/>
      <c r="D54" s="257"/>
      <c r="E54" s="257"/>
      <c r="F54" s="229"/>
      <c r="G54" s="229"/>
      <c r="H54" s="229"/>
    </row>
    <row r="55" spans="1:8" hidden="1">
      <c r="A55" s="236"/>
      <c r="B55" s="236"/>
      <c r="C55" s="236"/>
      <c r="D55" s="236"/>
      <c r="E55" s="236"/>
      <c r="F55" s="229"/>
      <c r="G55" s="229"/>
      <c r="H55" s="229"/>
    </row>
    <row r="56" spans="1:8" hidden="1">
      <c r="A56" s="258"/>
      <c r="B56" s="258"/>
      <c r="C56" s="258"/>
      <c r="D56" s="258"/>
      <c r="E56" s="258"/>
      <c r="F56" s="229"/>
      <c r="G56" s="229"/>
      <c r="H56" s="229"/>
    </row>
    <row r="57" spans="1:8" hidden="1">
      <c r="A57" s="258" t="s">
        <v>66</v>
      </c>
      <c r="B57" s="253" t="str">
        <f>B29</f>
        <v>--</v>
      </c>
      <c r="C57" s="258" t="s">
        <v>67</v>
      </c>
      <c r="D57" s="258" t="str">
        <f>D29</f>
        <v/>
      </c>
      <c r="E57" s="258"/>
      <c r="F57" s="229"/>
      <c r="G57" s="229"/>
      <c r="H57" s="229"/>
    </row>
    <row r="58" spans="1:8" hidden="1">
      <c r="A58" s="258" t="s">
        <v>68</v>
      </c>
      <c r="B58" s="258" t="str">
        <f>B30</f>
        <v/>
      </c>
      <c r="C58" s="258" t="s">
        <v>69</v>
      </c>
      <c r="D58" s="258" t="str">
        <f>D30</f>
        <v/>
      </c>
      <c r="E58" s="258"/>
      <c r="F58" s="229"/>
      <c r="G58" s="229"/>
      <c r="H58" s="229"/>
    </row>
    <row r="59" spans="1:8" hidden="1">
      <c r="A59" s="258"/>
      <c r="B59" s="258"/>
      <c r="C59" s="258"/>
      <c r="D59" s="258"/>
      <c r="E59" s="258"/>
      <c r="F59" s="229"/>
      <c r="G59" s="229"/>
      <c r="H59" s="229"/>
    </row>
    <row r="60" spans="1:8" hidden="1">
      <c r="A60" s="225" t="str">
        <f>A32</f>
        <v>Specification No.:CC/NT/W-RT/DOM/A06/25/16859</v>
      </c>
      <c r="B60" s="226"/>
      <c r="C60" s="226"/>
      <c r="D60" s="226"/>
      <c r="E60" s="227" t="str">
        <f>E32</f>
        <v xml:space="preserve">Attachment-17 </v>
      </c>
      <c r="F60" s="229"/>
      <c r="G60" s="229"/>
      <c r="H60" s="229"/>
    </row>
    <row r="61" spans="1:8" hidden="1">
      <c r="F61" s="229"/>
      <c r="G61" s="229"/>
      <c r="H61" s="229"/>
    </row>
    <row r="62" spans="1:8" hidden="1">
      <c r="A62" s="1306" t="str">
        <f>A34</f>
        <v>400kV Reactor Package 4RT-13 for Procurement of 03 Nos. 400kV 3-Phase 125MVAR Reactors under “Procurement of Transformers and Reactors under vendor development from SIS Reserve Fund”.</v>
      </c>
      <c r="B62" s="1306"/>
      <c r="C62" s="1306"/>
      <c r="D62" s="1306"/>
      <c r="E62" s="1306"/>
      <c r="F62" s="229"/>
      <c r="G62" s="229"/>
      <c r="H62" s="229"/>
    </row>
    <row r="63" spans="1:8" hidden="1">
      <c r="A63" s="234"/>
      <c r="F63" s="229"/>
      <c r="G63" s="229"/>
      <c r="H63" s="229"/>
    </row>
    <row r="64" spans="1:8" hidden="1">
      <c r="A64" s="1307" t="s">
        <v>388</v>
      </c>
      <c r="B64" s="1307"/>
      <c r="C64" s="1307"/>
      <c r="D64" s="1307"/>
      <c r="E64" s="1307"/>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0" t="str">
        <f>'[5]Attach 3(JV)'!E17</f>
        <v/>
      </c>
      <c r="C68" s="820"/>
      <c r="D68" s="12" t="str">
        <f>D9</f>
        <v>Power Grid Corporation of India Ltd.,</v>
      </c>
      <c r="F68" s="229"/>
      <c r="G68" s="229"/>
      <c r="H68" s="229"/>
    </row>
    <row r="69" spans="1:8" hidden="1">
      <c r="A69" s="13" t="s">
        <v>60</v>
      </c>
      <c r="B69" s="820" t="str">
        <f>'[5]Attach 3(JV)'!E18</f>
        <v/>
      </c>
      <c r="C69" s="820"/>
      <c r="D69" s="12" t="str">
        <f>D10</f>
        <v>"Saudamini", Plot No. 2, Sector 29</v>
      </c>
      <c r="F69" s="229"/>
      <c r="G69" s="229"/>
      <c r="H69" s="229"/>
    </row>
    <row r="70" spans="1:8" hidden="1">
      <c r="B70" s="820" t="str">
        <f>'[5]Attach 3(JV)'!E19</f>
        <v/>
      </c>
      <c r="C70" s="820"/>
      <c r="D70" s="12" t="str">
        <f>D11</f>
        <v>Gurugram (Haryana) - 122001</v>
      </c>
      <c r="F70" s="229"/>
      <c r="G70" s="229"/>
      <c r="H70" s="229"/>
    </row>
    <row r="71" spans="1:8" hidden="1">
      <c r="A71" s="236"/>
      <c r="B71" s="820" t="str">
        <f>'[5]Attach 3(JV)'!E20</f>
        <v/>
      </c>
      <c r="C71" s="820"/>
      <c r="D71" s="12"/>
      <c r="F71" s="229"/>
      <c r="G71" s="229"/>
      <c r="H71" s="229"/>
    </row>
    <row r="72" spans="1:8" hidden="1">
      <c r="A72" s="230" t="s">
        <v>64</v>
      </c>
      <c r="F72" s="229"/>
      <c r="G72" s="229"/>
      <c r="H72" s="229"/>
    </row>
    <row r="73" spans="1:8" hidden="1">
      <c r="A73" s="236"/>
      <c r="F73" s="229"/>
      <c r="G73" s="229"/>
      <c r="H73" s="229"/>
    </row>
    <row r="74" spans="1:8" hidden="1">
      <c r="A74" s="1304" t="s">
        <v>396</v>
      </c>
      <c r="B74" s="1304"/>
      <c r="C74" s="1304"/>
      <c r="D74" s="1304"/>
      <c r="E74" s="1304"/>
      <c r="F74" s="229"/>
      <c r="G74" s="229"/>
      <c r="H74" s="229"/>
    </row>
    <row r="75" spans="1:8" hidden="1">
      <c r="A75" s="236"/>
      <c r="B75" s="236"/>
      <c r="C75" s="236"/>
      <c r="D75" s="236"/>
      <c r="E75" s="236"/>
      <c r="F75" s="229"/>
      <c r="G75" s="229"/>
      <c r="H75" s="229"/>
    </row>
    <row r="76" spans="1:8" ht="57.1" hidden="1">
      <c r="A76" s="240" t="s">
        <v>338</v>
      </c>
      <c r="B76" s="1305" t="s">
        <v>390</v>
      </c>
      <c r="C76" s="1305"/>
      <c r="D76" s="240" t="s">
        <v>391</v>
      </c>
      <c r="E76" s="240" t="s">
        <v>397</v>
      </c>
      <c r="F76" s="229"/>
      <c r="G76" s="229"/>
      <c r="H76" s="229"/>
    </row>
    <row r="77" spans="1:8" hidden="1">
      <c r="A77" s="256">
        <v>1</v>
      </c>
      <c r="B77" s="1303"/>
      <c r="C77" s="1303"/>
      <c r="D77" s="257"/>
      <c r="E77" s="257"/>
      <c r="F77" s="229"/>
      <c r="G77" s="229"/>
      <c r="H77" s="229"/>
    </row>
    <row r="78" spans="1:8" hidden="1">
      <c r="A78" s="256">
        <v>2</v>
      </c>
      <c r="B78" s="1303"/>
      <c r="C78" s="1303"/>
      <c r="D78" s="257"/>
      <c r="E78" s="257"/>
      <c r="F78" s="229"/>
      <c r="G78" s="229"/>
      <c r="H78" s="229"/>
    </row>
    <row r="79" spans="1:8" hidden="1">
      <c r="A79" s="256">
        <v>3</v>
      </c>
      <c r="B79" s="1303"/>
      <c r="C79" s="1303"/>
      <c r="D79" s="257"/>
      <c r="E79" s="257"/>
      <c r="F79" s="229"/>
      <c r="G79" s="229"/>
      <c r="H79" s="229"/>
    </row>
    <row r="80" spans="1:8" hidden="1">
      <c r="A80" s="256">
        <v>4</v>
      </c>
      <c r="B80" s="1303"/>
      <c r="C80" s="1303"/>
      <c r="D80" s="257"/>
      <c r="E80" s="257"/>
      <c r="F80" s="229"/>
      <c r="G80" s="229"/>
      <c r="H80" s="229"/>
    </row>
    <row r="81" spans="1:8" hidden="1">
      <c r="A81" s="256">
        <v>5</v>
      </c>
      <c r="B81" s="1303"/>
      <c r="C81" s="1303"/>
      <c r="D81" s="257"/>
      <c r="E81" s="257"/>
      <c r="F81" s="229"/>
      <c r="G81" s="229"/>
      <c r="H81" s="229"/>
    </row>
    <row r="82" spans="1:8" hidden="1">
      <c r="A82" s="256">
        <v>6</v>
      </c>
      <c r="B82" s="1303"/>
      <c r="C82" s="1303"/>
      <c r="D82" s="257"/>
      <c r="E82" s="257"/>
      <c r="F82" s="229"/>
      <c r="G82" s="229"/>
      <c r="H82" s="229"/>
    </row>
    <row r="83" spans="1:8" hidden="1">
      <c r="A83" s="236"/>
      <c r="B83" s="236"/>
      <c r="C83" s="236"/>
      <c r="D83" s="236"/>
      <c r="E83" s="236"/>
      <c r="F83" s="229"/>
      <c r="G83" s="229"/>
      <c r="H83" s="229"/>
    </row>
    <row r="84" spans="1:8" hidden="1">
      <c r="A84" s="258"/>
      <c r="B84" s="258"/>
      <c r="C84" s="258"/>
      <c r="D84" s="258"/>
      <c r="E84" s="258"/>
      <c r="F84" s="229"/>
      <c r="G84" s="229"/>
      <c r="H84" s="229"/>
    </row>
    <row r="85" spans="1:8" hidden="1">
      <c r="A85" s="258" t="s">
        <v>66</v>
      </c>
      <c r="B85" s="253" t="str">
        <f>B57</f>
        <v>--</v>
      </c>
      <c r="C85" s="258" t="s">
        <v>67</v>
      </c>
      <c r="D85" s="258" t="str">
        <f>D57</f>
        <v/>
      </c>
      <c r="E85" s="258"/>
      <c r="F85" s="229"/>
      <c r="G85" s="229"/>
      <c r="H85" s="229"/>
    </row>
    <row r="86" spans="1:8" hidden="1">
      <c r="A86" s="258" t="s">
        <v>68</v>
      </c>
      <c r="B86" s="258" t="str">
        <f>B58</f>
        <v/>
      </c>
      <c r="C86" s="258" t="s">
        <v>69</v>
      </c>
      <c r="D86" s="258" t="str">
        <f>D58</f>
        <v/>
      </c>
      <c r="E86" s="258"/>
      <c r="F86" s="229"/>
      <c r="G86" s="229"/>
      <c r="H86" s="229"/>
    </row>
    <row r="87" spans="1:8"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XFNpQIHOgYMbxfisviRSyzzUtlzwquVbMLrl903g86cCGa/8QNUe0NXkqmWRWSdaZlicj/x+mUAfeKiGu8ofg==" saltValue="k72FEuVR/QzYDhs17YsJvQ==" spinCount="100000" sheet="1" objects="1" scenarios="1"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15" zoomScaleSheetLayoutView="115" workbookViewId="0">
      <selection activeCell="E10" sqref="E10"/>
    </sheetView>
  </sheetViews>
  <sheetFormatPr defaultColWidth="9.125" defaultRowHeight="14.95"/>
  <cols>
    <col min="1" max="1" width="12.125" style="29" customWidth="1"/>
    <col min="2" max="2" width="20.625" style="29" customWidth="1"/>
    <col min="3" max="3" width="15.25" style="29" customWidth="1"/>
    <col min="4" max="4" width="15.375" style="29" customWidth="1"/>
    <col min="5" max="5" width="39.25" style="29" customWidth="1"/>
    <col min="6" max="8" width="9.125" style="24"/>
    <col min="9" max="16384" width="9.125" style="25"/>
  </cols>
  <sheetData>
    <row r="1" spans="1:9" s="510" customFormat="1" ht="13.6">
      <c r="A1" s="1111" t="str">
        <f>'Attach 3(JV)'!A1</f>
        <v>Specification No.:CC/NT/W-RT/DOM/A06/25/16859</v>
      </c>
      <c r="B1" s="1111"/>
      <c r="C1" s="1111"/>
      <c r="D1" s="1111"/>
      <c r="E1" s="524" t="str">
        <f>"Attachment-18 " &amp; 'Attach 3(JV)'!AT1</f>
        <v xml:space="preserve">Attachment-18 </v>
      </c>
      <c r="F1" s="509"/>
      <c r="G1" s="509"/>
      <c r="H1" s="509"/>
    </row>
    <row r="3" spans="1:9" ht="83.2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20.05" customHeight="1">
      <c r="A5" s="817" t="s">
        <v>671</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20.05" customHeight="1">
      <c r="A16" s="1212" t="s">
        <v>672</v>
      </c>
      <c r="B16" s="1212"/>
      <c r="C16" s="1212"/>
      <c r="D16" s="1212"/>
      <c r="E16" s="1212"/>
    </row>
    <row r="17" spans="1:5" ht="20.05" customHeight="1">
      <c r="A17" s="32"/>
    </row>
    <row r="18" spans="1:5" ht="20.05"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2.950000000000003" customHeight="1">
      <c r="D21" s="37"/>
    </row>
    <row r="22" spans="1:5" ht="20.05" customHeight="1"/>
    <row r="23" spans="1:5" ht="20.05" customHeight="1">
      <c r="A23" s="38"/>
    </row>
    <row r="24" spans="1:5" ht="20.05" customHeight="1"/>
    <row r="25" spans="1:5" ht="20.05" customHeight="1"/>
    <row r="26" spans="1:5" ht="20.05" customHeight="1">
      <c r="A26" s="38"/>
    </row>
    <row r="27" spans="1:5" ht="20.05" customHeight="1"/>
    <row r="28" spans="1:5" ht="20.05" customHeight="1">
      <c r="A28" s="38"/>
    </row>
    <row r="29" spans="1:5" ht="20.05" customHeight="1"/>
    <row r="30" spans="1:5" ht="20.05" customHeight="1">
      <c r="A30" s="38"/>
    </row>
    <row r="31" spans="1:5" ht="20.05" customHeight="1"/>
    <row r="32" spans="1:5" ht="20.05" customHeight="1"/>
    <row r="33" ht="20.05" customHeight="1"/>
    <row r="34" ht="20.05" customHeight="1"/>
  </sheetData>
  <sheetProtection algorithmName="SHA-512" hashValue="HKwwuRVGYUFHStyTsq+YC/b1FDVW5zsmrmp7wNjMNfTWXeexg17e/6i6lve0gqWwJcxyOejx+b9wFmkqoy/uCA==" saltValue="D7fWm1XWFfYhJyvDO5NiAQ==" spinCount="100000" sheet="1" objects="1" scenarios="1"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8" zoomScaleNormal="100" zoomScaleSheetLayoutView="100" workbookViewId="0">
      <selection activeCell="A48" sqref="A48:I48"/>
    </sheetView>
  </sheetViews>
  <sheetFormatPr defaultColWidth="9.125" defaultRowHeight="14.95"/>
  <cols>
    <col min="1" max="1" width="10" style="317" customWidth="1"/>
    <col min="2" max="2" width="10.75" style="317" customWidth="1"/>
    <col min="3" max="3" width="10.875" style="317" customWidth="1"/>
    <col min="4" max="8" width="10.75" style="317" customWidth="1"/>
    <col min="9" max="9" width="21.75" style="317" customWidth="1"/>
    <col min="10" max="10" width="9.125" style="317" hidden="1" customWidth="1"/>
    <col min="11" max="16" width="10.25" style="317" hidden="1" customWidth="1"/>
    <col min="17" max="41" width="0" style="317" hidden="1" customWidth="1"/>
    <col min="42" max="16384" width="9.125" style="317"/>
  </cols>
  <sheetData>
    <row r="1" spans="1:9" ht="27" customHeight="1">
      <c r="A1" s="1326" t="s">
        <v>673</v>
      </c>
      <c r="B1" s="1327"/>
      <c r="C1" s="1327"/>
      <c r="D1" s="1327"/>
      <c r="E1" s="1327"/>
      <c r="F1" s="1327"/>
      <c r="G1" s="1327"/>
      <c r="H1" s="1327"/>
      <c r="I1" s="1328"/>
    </row>
    <row r="2" spans="1:9" ht="31.6" customHeight="1">
      <c r="A2" s="653" t="s">
        <v>444</v>
      </c>
      <c r="B2" s="1329" t="s">
        <v>674</v>
      </c>
      <c r="C2" s="1329"/>
      <c r="D2" s="1329"/>
      <c r="E2" s="1329"/>
      <c r="F2" s="1329"/>
      <c r="G2" s="1329"/>
      <c r="H2" s="1329"/>
      <c r="I2" s="1330"/>
    </row>
    <row r="3" spans="1:9" ht="36" customHeight="1">
      <c r="A3" s="653" t="s">
        <v>446</v>
      </c>
      <c r="B3" s="1329" t="s">
        <v>675</v>
      </c>
      <c r="C3" s="1329"/>
      <c r="D3" s="1329"/>
      <c r="E3" s="1329"/>
      <c r="F3" s="1329"/>
      <c r="G3" s="1329"/>
      <c r="H3" s="1329"/>
      <c r="I3" s="1330"/>
    </row>
    <row r="4" spans="1:9" ht="36" customHeight="1">
      <c r="A4" s="653" t="s">
        <v>448</v>
      </c>
      <c r="B4" s="1329" t="s">
        <v>676</v>
      </c>
      <c r="C4" s="1329"/>
      <c r="D4" s="1329"/>
      <c r="E4" s="1329"/>
      <c r="F4" s="1329"/>
      <c r="G4" s="1329"/>
      <c r="H4" s="1329"/>
      <c r="I4" s="1330"/>
    </row>
    <row r="5" spans="1:9" ht="36" customHeight="1">
      <c r="A5" s="653" t="s">
        <v>450</v>
      </c>
      <c r="B5" s="1329" t="s">
        <v>451</v>
      </c>
      <c r="C5" s="1329"/>
      <c r="D5" s="1329"/>
      <c r="E5" s="1329"/>
      <c r="F5" s="1329"/>
      <c r="G5" s="1329"/>
      <c r="H5" s="1329"/>
      <c r="I5" s="1330"/>
    </row>
    <row r="6" spans="1:9" ht="19.55" customHeight="1">
      <c r="A6" s="654" t="s">
        <v>452</v>
      </c>
      <c r="B6" s="954" t="s">
        <v>677</v>
      </c>
      <c r="C6" s="954"/>
      <c r="D6" s="954"/>
      <c r="E6" s="954"/>
      <c r="F6" s="954"/>
      <c r="G6" s="954"/>
      <c r="H6" s="954"/>
      <c r="I6" s="1331"/>
    </row>
    <row r="7" spans="1:9" ht="16.3">
      <c r="A7" s="273"/>
      <c r="C7" s="273"/>
      <c r="D7" s="273"/>
      <c r="E7" s="273"/>
      <c r="F7" s="273"/>
      <c r="G7" s="273"/>
      <c r="H7" s="273"/>
      <c r="I7" s="273"/>
    </row>
    <row r="27" spans="1:11">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350000000000001">
      <c r="A32" s="1332" t="s">
        <v>678</v>
      </c>
      <c r="B32" s="1332"/>
      <c r="C32" s="1332"/>
      <c r="D32" s="1332"/>
      <c r="E32" s="1332"/>
      <c r="F32" s="1332"/>
      <c r="G32" s="1332"/>
      <c r="H32" s="1332"/>
      <c r="I32" s="1332"/>
      <c r="J32" s="656"/>
    </row>
    <row r="33" spans="1:16" ht="18.350000000000001">
      <c r="A33" s="658"/>
      <c r="B33" s="658"/>
      <c r="C33" s="658"/>
      <c r="D33" s="658"/>
      <c r="E33" s="658"/>
      <c r="F33" s="658"/>
      <c r="G33" s="658"/>
      <c r="H33" s="658"/>
      <c r="I33" s="658"/>
      <c r="J33" s="656"/>
    </row>
    <row r="34" spans="1:16" ht="16.3">
      <c r="A34" s="1324" t="s">
        <v>455</v>
      </c>
      <c r="B34" s="1324"/>
      <c r="C34" s="1324"/>
      <c r="D34" s="1324"/>
      <c r="E34" s="1324"/>
      <c r="F34" s="1324"/>
      <c r="G34" s="1324"/>
      <c r="H34" s="1324"/>
      <c r="I34" s="1324"/>
      <c r="J34" s="656"/>
      <c r="K34" s="655" t="e">
        <v>#REF!</v>
      </c>
      <c r="O34" s="657" t="e">
        <v>#REF!</v>
      </c>
    </row>
    <row r="35" spans="1:16" ht="16.3">
      <c r="A35" s="1322" t="s">
        <v>456</v>
      </c>
      <c r="B35" s="1322"/>
      <c r="C35" s="1322"/>
      <c r="D35" s="1322"/>
      <c r="E35" s="1322"/>
      <c r="F35" s="1322"/>
      <c r="G35" s="1322"/>
      <c r="H35" s="1322"/>
      <c r="I35" s="1322"/>
      <c r="J35" s="656"/>
      <c r="K35" s="657" t="e">
        <v>#REF!</v>
      </c>
      <c r="O35" s="657" t="e">
        <v>#REF!</v>
      </c>
    </row>
    <row r="36" spans="1:16" ht="36" customHeight="1">
      <c r="A36" s="1323" t="s">
        <v>679</v>
      </c>
      <c r="B36" s="1323"/>
      <c r="C36" s="1323"/>
      <c r="D36" s="1323"/>
      <c r="E36" s="1323"/>
      <c r="F36" s="1323"/>
      <c r="G36" s="1323"/>
      <c r="H36" s="1323"/>
      <c r="I36" s="1323"/>
      <c r="J36" s="656"/>
      <c r="K36" s="657" t="e">
        <v>#REF!</v>
      </c>
      <c r="O36" s="657" t="e">
        <v>#REF!</v>
      </c>
    </row>
    <row r="37" spans="1:16" ht="16.3">
      <c r="A37" s="1322" t="s">
        <v>680</v>
      </c>
      <c r="B37" s="1322"/>
      <c r="C37" s="1322"/>
      <c r="D37" s="1322"/>
      <c r="E37" s="1322"/>
      <c r="F37" s="1322"/>
      <c r="G37" s="1322"/>
      <c r="H37" s="1322"/>
      <c r="I37" s="1322"/>
      <c r="J37" s="656"/>
      <c r="K37" s="657" t="e">
        <v>#REF!</v>
      </c>
      <c r="O37" s="657" t="e">
        <v>#REF!</v>
      </c>
    </row>
    <row r="38" spans="1:16" ht="16.3">
      <c r="A38" s="1324" t="s">
        <v>459</v>
      </c>
      <c r="B38" s="1324"/>
      <c r="C38" s="1324"/>
      <c r="D38" s="1324"/>
      <c r="E38" s="1324"/>
      <c r="F38" s="1324"/>
      <c r="G38" s="1324"/>
      <c r="H38" s="1324"/>
      <c r="I38" s="1324"/>
      <c r="J38" s="656"/>
    </row>
    <row r="39" spans="1:16" ht="18.7" customHeight="1">
      <c r="A39" s="1322">
        <f>'Names of Bidder'!D10</f>
        <v>0</v>
      </c>
      <c r="B39" s="1322"/>
      <c r="C39" s="1322"/>
      <c r="D39" s="1322"/>
      <c r="E39" s="1322"/>
      <c r="F39" s="1322"/>
      <c r="G39" s="1322"/>
      <c r="H39" s="1322"/>
      <c r="I39" s="1322"/>
      <c r="J39" s="656"/>
      <c r="K39" s="318">
        <v>1</v>
      </c>
      <c r="M39" s="657" t="s">
        <v>681</v>
      </c>
      <c r="P39" s="657" t="s">
        <v>682</v>
      </c>
    </row>
    <row r="40" spans="1:16" ht="17.350000000000001" customHeight="1">
      <c r="A40" s="1323" t="str">
        <f xml:space="preserve"> "having its Registered Office at " &amp;'Names of Bidder'!D11 &amp; ","&amp;'Names of Bidder'!D12&amp;","&amp;'Names of Bidder'!D13</f>
        <v>having its Registered Office at ,,</v>
      </c>
      <c r="B40" s="1323"/>
      <c r="C40" s="1323"/>
      <c r="D40" s="1323"/>
      <c r="E40" s="1323"/>
      <c r="F40" s="1323"/>
      <c r="G40" s="1323"/>
      <c r="H40" s="1323"/>
      <c r="I40" s="1323"/>
      <c r="J40" s="656"/>
      <c r="K40" s="318">
        <v>1</v>
      </c>
      <c r="M40" s="657" t="s">
        <v>683</v>
      </c>
    </row>
    <row r="41" spans="1:16" ht="16.3">
      <c r="A41" s="1324" t="s">
        <v>459</v>
      </c>
      <c r="B41" s="1324"/>
      <c r="C41" s="1324"/>
      <c r="D41" s="1324"/>
      <c r="E41" s="1324"/>
      <c r="F41" s="1324"/>
      <c r="G41" s="1324"/>
      <c r="H41" s="1324"/>
      <c r="I41" s="1324"/>
      <c r="J41" s="656"/>
    </row>
    <row r="42" spans="1:16" ht="16.3">
      <c r="A42" s="1324" t="str">
        <f>IF('[22]Names of Bidder'!D6= "Sole Bidder", "", IF('[22]Names of Bidder'!D7=1,'[22]Names of Bidder'!D15,IF('[22]Names of Bidder'!D7=2,'[22]Names of Bidder'!D15&amp;" &amp; "&amp;'[22]Names of Bidder'!D20,"")))</f>
        <v/>
      </c>
      <c r="B42" s="1324"/>
      <c r="C42" s="1324"/>
      <c r="D42" s="1324"/>
      <c r="E42" s="1324"/>
      <c r="F42" s="1324"/>
      <c r="G42" s="1324"/>
      <c r="H42" s="1324"/>
      <c r="I42" s="1324"/>
      <c r="J42" s="656"/>
    </row>
    <row r="43" spans="1:16" ht="18" customHeight="1">
      <c r="A43" s="1323"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3"/>
      <c r="C43" s="1323"/>
      <c r="D43" s="1323"/>
      <c r="E43" s="1323"/>
      <c r="F43" s="1323"/>
      <c r="G43" s="1323"/>
      <c r="H43" s="1323"/>
      <c r="I43" s="1323"/>
      <c r="J43" s="656"/>
    </row>
    <row r="44" spans="1:16" ht="16.3">
      <c r="A44" s="1324" t="s">
        <v>460</v>
      </c>
      <c r="B44" s="1324"/>
      <c r="C44" s="1324"/>
      <c r="D44" s="1324"/>
      <c r="E44" s="1324"/>
      <c r="F44" s="1324"/>
      <c r="G44" s="1324"/>
      <c r="H44" s="1324"/>
      <c r="I44" s="1324"/>
      <c r="J44" s="656"/>
    </row>
    <row r="45" spans="1:16" ht="16.3">
      <c r="A45" s="384"/>
      <c r="B45" s="384"/>
      <c r="C45" s="384"/>
      <c r="D45" s="384"/>
      <c r="E45" s="384"/>
      <c r="F45" s="384"/>
      <c r="G45" s="384"/>
      <c r="H45" s="384"/>
      <c r="I45" s="384"/>
      <c r="J45" s="656"/>
    </row>
    <row r="46" spans="1:16" ht="16.3">
      <c r="A46" s="1322" t="s">
        <v>461</v>
      </c>
      <c r="B46" s="1322"/>
      <c r="C46" s="1322"/>
      <c r="D46" s="1322"/>
      <c r="E46" s="1322"/>
      <c r="F46" s="1322"/>
      <c r="G46" s="1322"/>
      <c r="H46" s="1322"/>
      <c r="I46" s="1322"/>
      <c r="J46" s="656"/>
    </row>
    <row r="47" spans="1:16" ht="30.75" customHeight="1">
      <c r="A47" s="1322" t="s">
        <v>462</v>
      </c>
      <c r="B47" s="1322"/>
      <c r="C47" s="1322"/>
      <c r="D47" s="1322"/>
      <c r="E47" s="1322"/>
      <c r="F47" s="1322"/>
      <c r="G47" s="1322"/>
      <c r="H47" s="1322"/>
      <c r="I47" s="1322"/>
      <c r="J47" s="656"/>
    </row>
    <row r="48" spans="1:16" ht="99.7" customHeight="1">
      <c r="A48" s="831" t="str">
        <f>"POWERGRID intends to award, under laid-down organisational procedures, contract(s) for "&amp;Basic!B1&amp;" Specification Number:"&amp;Basic!B3</f>
        <v>POWERGRID intends to award, under laid-down organisational procedures, contract(s) for 400kV Reactor Package 4RT-13 for Procurement of 03 Nos. 400kV 3-Phase 125MVAR Reactors under “Procurement of Transformers and Reactors under vendor development from SIS Reserve Fund”. Specification Number:CC/NT/W-RT/DOM/A06/25/16859</v>
      </c>
      <c r="B48" s="831"/>
      <c r="C48" s="831"/>
      <c r="D48" s="831"/>
      <c r="E48" s="831"/>
      <c r="F48" s="831"/>
      <c r="G48" s="831"/>
      <c r="H48" s="831"/>
      <c r="I48" s="831"/>
      <c r="J48" s="656"/>
    </row>
    <row r="49" spans="1:10" ht="21.1" customHeight="1">
      <c r="A49" s="1102" t="s">
        <v>463</v>
      </c>
      <c r="B49" s="1102"/>
      <c r="C49" s="1102"/>
      <c r="D49" s="1102"/>
      <c r="E49" s="1325" t="s">
        <v>463</v>
      </c>
      <c r="F49" s="1325"/>
      <c r="G49" s="1325"/>
      <c r="H49" s="1325"/>
      <c r="I49" s="1325"/>
      <c r="J49" s="656"/>
    </row>
    <row r="50" spans="1:10" ht="32.950000000000003" customHeight="1">
      <c r="A50" s="1320" t="s">
        <v>479</v>
      </c>
      <c r="B50" s="1320"/>
      <c r="C50" s="1320"/>
      <c r="D50" s="1320"/>
      <c r="E50" s="1321" t="s">
        <v>684</v>
      </c>
      <c r="F50" s="1321"/>
      <c r="G50" s="1321"/>
      <c r="H50" s="1321"/>
      <c r="I50" s="1321"/>
      <c r="J50" s="656"/>
    </row>
    <row r="51" spans="1:10" ht="22.6" customHeight="1">
      <c r="A51" s="320" t="s">
        <v>671</v>
      </c>
      <c r="B51" s="321"/>
      <c r="C51" s="321"/>
      <c r="D51" s="321"/>
      <c r="E51" s="659"/>
      <c r="F51" s="321"/>
      <c r="G51" s="321"/>
      <c r="H51" s="321"/>
      <c r="I51" s="660" t="s">
        <v>685</v>
      </c>
      <c r="J51" s="656"/>
    </row>
    <row r="52" spans="1:10" ht="40.6" customHeight="1">
      <c r="A52" s="1315" t="s">
        <v>686</v>
      </c>
      <c r="B52" s="1315"/>
      <c r="C52" s="1315"/>
      <c r="D52" s="1315"/>
      <c r="E52" s="1315"/>
      <c r="F52" s="1315"/>
      <c r="G52" s="1315"/>
      <c r="H52" s="1315"/>
      <c r="I52" s="1315"/>
    </row>
    <row r="53" spans="1:10" ht="40.6" customHeight="1">
      <c r="A53" s="1315" t="s">
        <v>687</v>
      </c>
      <c r="B53" s="1315"/>
      <c r="C53" s="1315"/>
      <c r="D53" s="1315"/>
      <c r="E53" s="1315"/>
      <c r="F53" s="1315"/>
      <c r="G53" s="1315"/>
      <c r="H53" s="1315"/>
      <c r="I53" s="1315"/>
    </row>
    <row r="54" spans="1:10" ht="13.6" customHeight="1">
      <c r="A54" s="661"/>
      <c r="B54" s="273"/>
      <c r="C54" s="273"/>
      <c r="D54" s="273"/>
      <c r="E54" s="273"/>
      <c r="F54" s="273"/>
      <c r="G54" s="273"/>
      <c r="H54" s="273"/>
      <c r="I54" s="273"/>
    </row>
    <row r="55" spans="1:10" ht="16.3">
      <c r="A55" s="1319" t="s">
        <v>468</v>
      </c>
      <c r="B55" s="1319"/>
      <c r="C55" s="1319"/>
      <c r="D55" s="1319"/>
      <c r="E55" s="1319"/>
      <c r="F55" s="1319"/>
      <c r="G55" s="1319"/>
      <c r="H55" s="1319"/>
      <c r="I55" s="1319"/>
    </row>
    <row r="56" spans="1:10" ht="16.3">
      <c r="A56" s="661"/>
      <c r="B56" s="661"/>
      <c r="C56" s="661"/>
      <c r="D56" s="661"/>
      <c r="E56" s="661"/>
      <c r="F56" s="661"/>
      <c r="G56" s="661"/>
      <c r="H56" s="661"/>
      <c r="I56" s="661"/>
    </row>
    <row r="57" spans="1:10" ht="16.3">
      <c r="A57" s="1318" t="s">
        <v>469</v>
      </c>
      <c r="B57" s="1318"/>
      <c r="C57" s="1318"/>
      <c r="D57" s="1318"/>
      <c r="E57" s="1318"/>
      <c r="F57" s="1318"/>
      <c r="G57" s="1318"/>
      <c r="H57" s="1318"/>
      <c r="I57" s="1318"/>
    </row>
    <row r="58" spans="1:10" ht="16.3">
      <c r="A58" s="662"/>
      <c r="B58" s="662"/>
      <c r="C58" s="662"/>
      <c r="D58" s="662"/>
      <c r="E58" s="662"/>
      <c r="F58" s="662"/>
      <c r="G58" s="662"/>
      <c r="H58" s="662"/>
      <c r="I58" s="662"/>
    </row>
    <row r="59" spans="1:10" ht="37.549999999999997" customHeight="1">
      <c r="A59" s="831" t="s">
        <v>688</v>
      </c>
      <c r="B59" s="831"/>
      <c r="C59" s="831"/>
      <c r="D59" s="831"/>
      <c r="E59" s="831"/>
      <c r="F59" s="831"/>
      <c r="G59" s="831"/>
      <c r="H59" s="831"/>
      <c r="I59" s="831"/>
    </row>
    <row r="60" spans="1:10" ht="61.5" customHeight="1">
      <c r="A60" s="663" t="s">
        <v>444</v>
      </c>
      <c r="B60" s="831" t="s">
        <v>689</v>
      </c>
      <c r="C60" s="831"/>
      <c r="D60" s="831"/>
      <c r="E60" s="831"/>
      <c r="F60" s="831"/>
      <c r="G60" s="831"/>
      <c r="H60" s="831"/>
      <c r="I60" s="831"/>
    </row>
    <row r="61" spans="1:10" ht="53.35" customHeight="1">
      <c r="A61" s="663" t="s">
        <v>446</v>
      </c>
      <c r="B61" s="831" t="s">
        <v>690</v>
      </c>
      <c r="C61" s="831"/>
      <c r="D61" s="831"/>
      <c r="E61" s="831"/>
      <c r="F61" s="831"/>
      <c r="G61" s="831"/>
      <c r="H61" s="831"/>
      <c r="I61" s="831"/>
    </row>
    <row r="62" spans="1:10" ht="63" customHeight="1">
      <c r="A62" s="663" t="s">
        <v>448</v>
      </c>
      <c r="B62" s="831" t="s">
        <v>691</v>
      </c>
      <c r="C62" s="831"/>
      <c r="D62" s="831"/>
      <c r="E62" s="831"/>
      <c r="F62" s="831"/>
      <c r="G62" s="831"/>
      <c r="H62" s="831"/>
      <c r="I62" s="831"/>
    </row>
    <row r="63" spans="1:10" ht="62.35" customHeight="1">
      <c r="A63" s="663" t="s">
        <v>450</v>
      </c>
      <c r="B63" s="831" t="s">
        <v>692</v>
      </c>
      <c r="C63" s="831"/>
      <c r="D63" s="831"/>
      <c r="E63" s="831"/>
      <c r="F63" s="831"/>
      <c r="G63" s="831"/>
      <c r="H63" s="831"/>
      <c r="I63" s="831"/>
    </row>
    <row r="64" spans="1:10" ht="64.55" customHeight="1">
      <c r="A64" s="663" t="s">
        <v>452</v>
      </c>
      <c r="B64" s="831" t="s">
        <v>693</v>
      </c>
      <c r="C64" s="831"/>
      <c r="D64" s="831"/>
      <c r="E64" s="831"/>
      <c r="F64" s="831"/>
      <c r="G64" s="831"/>
      <c r="H64" s="831"/>
      <c r="I64" s="831"/>
    </row>
    <row r="65" spans="1:10" ht="62.35" customHeight="1">
      <c r="A65" s="663" t="s">
        <v>694</v>
      </c>
      <c r="B65" s="831" t="s">
        <v>695</v>
      </c>
      <c r="C65" s="831"/>
      <c r="D65" s="831"/>
      <c r="E65" s="831"/>
      <c r="F65" s="831"/>
      <c r="G65" s="831"/>
      <c r="H65" s="831"/>
      <c r="I65" s="831"/>
    </row>
    <row r="66" spans="1:10" ht="60.8" customHeight="1">
      <c r="A66" s="663" t="s">
        <v>696</v>
      </c>
      <c r="B66" s="831" t="s">
        <v>697</v>
      </c>
      <c r="C66" s="831"/>
      <c r="D66" s="831"/>
      <c r="E66" s="831"/>
      <c r="F66" s="831"/>
      <c r="G66" s="831"/>
      <c r="H66" s="831"/>
      <c r="I66" s="831"/>
    </row>
    <row r="67" spans="1:10" ht="72" customHeight="1">
      <c r="A67" s="663" t="s">
        <v>698</v>
      </c>
      <c r="B67" s="831" t="s">
        <v>699</v>
      </c>
      <c r="C67" s="831"/>
      <c r="D67" s="831"/>
      <c r="E67" s="831"/>
      <c r="F67" s="831"/>
      <c r="G67" s="831"/>
      <c r="H67" s="831"/>
      <c r="I67" s="831"/>
    </row>
    <row r="68" spans="1:10" ht="59.95" customHeight="1">
      <c r="A68" s="663" t="s">
        <v>700</v>
      </c>
      <c r="B68" s="831" t="s">
        <v>701</v>
      </c>
      <c r="C68" s="831"/>
      <c r="D68" s="831"/>
      <c r="E68" s="831"/>
      <c r="F68" s="831"/>
      <c r="G68" s="831"/>
      <c r="H68" s="831"/>
      <c r="I68" s="831"/>
    </row>
    <row r="69" spans="1:10" ht="21.1" customHeight="1">
      <c r="A69" s="831" t="s">
        <v>463</v>
      </c>
      <c r="B69" s="831"/>
      <c r="C69" s="831"/>
      <c r="D69" s="831"/>
      <c r="E69" s="1313" t="s">
        <v>463</v>
      </c>
      <c r="F69" s="1313"/>
      <c r="G69" s="1313"/>
      <c r="H69" s="1313"/>
      <c r="I69" s="1313"/>
      <c r="J69" s="656"/>
    </row>
    <row r="70" spans="1:10" ht="32.950000000000003" customHeight="1">
      <c r="A70" s="1040" t="s">
        <v>479</v>
      </c>
      <c r="B70" s="1040"/>
      <c r="C70" s="1040"/>
      <c r="D70" s="1040"/>
      <c r="E70" s="1314" t="s">
        <v>684</v>
      </c>
      <c r="F70" s="1314"/>
      <c r="G70" s="1314"/>
      <c r="H70" s="1314"/>
      <c r="I70" s="1314"/>
      <c r="J70" s="656"/>
    </row>
    <row r="71" spans="1:10" ht="20.25" customHeight="1">
      <c r="A71" s="320" t="s">
        <v>671</v>
      </c>
      <c r="B71" s="321"/>
      <c r="C71" s="321"/>
      <c r="D71" s="321"/>
      <c r="E71" s="321"/>
      <c r="F71" s="321"/>
      <c r="G71" s="321"/>
      <c r="H71" s="321"/>
      <c r="I71" s="660" t="s">
        <v>702</v>
      </c>
      <c r="J71" s="656"/>
    </row>
    <row r="72" spans="1:10" ht="23.95" customHeight="1">
      <c r="A72" s="1312"/>
      <c r="B72" s="1312"/>
      <c r="C72" s="1312"/>
      <c r="D72" s="1312"/>
      <c r="E72" s="1312"/>
      <c r="F72" s="1312"/>
      <c r="G72" s="1312"/>
      <c r="H72" s="1312"/>
      <c r="I72" s="1312"/>
      <c r="J72" s="656"/>
    </row>
    <row r="73" spans="1:10" ht="84.1" customHeight="1">
      <c r="A73" s="663" t="s">
        <v>703</v>
      </c>
      <c r="B73" s="831" t="s">
        <v>704</v>
      </c>
      <c r="C73" s="831"/>
      <c r="D73" s="831"/>
      <c r="E73" s="831"/>
      <c r="F73" s="831"/>
      <c r="G73" s="831"/>
      <c r="H73" s="831"/>
      <c r="I73" s="831"/>
    </row>
    <row r="74" spans="1:10" ht="30.1" customHeight="1">
      <c r="A74" s="664" t="s">
        <v>705</v>
      </c>
      <c r="B74" s="665"/>
      <c r="C74" s="665"/>
      <c r="D74" s="665"/>
      <c r="E74" s="665"/>
      <c r="F74" s="665"/>
      <c r="G74" s="665"/>
      <c r="H74" s="665"/>
      <c r="I74" s="665"/>
    </row>
    <row r="75" spans="1:10" ht="41.95" customHeight="1">
      <c r="A75" s="1317" t="s">
        <v>706</v>
      </c>
      <c r="B75" s="1317"/>
      <c r="C75" s="1317"/>
      <c r="D75" s="1317"/>
      <c r="E75" s="1317"/>
      <c r="F75" s="1317"/>
      <c r="G75" s="1317"/>
      <c r="H75" s="1317"/>
      <c r="I75" s="1317"/>
    </row>
    <row r="76" spans="1:10" ht="80.349999999999994" customHeight="1">
      <c r="A76" s="663" t="s">
        <v>444</v>
      </c>
      <c r="B76" s="831" t="s">
        <v>707</v>
      </c>
      <c r="C76" s="831"/>
      <c r="D76" s="831"/>
      <c r="E76" s="831"/>
      <c r="F76" s="831"/>
      <c r="G76" s="831"/>
      <c r="H76" s="831"/>
      <c r="I76" s="831"/>
    </row>
    <row r="77" spans="1:10" ht="72" customHeight="1">
      <c r="A77" s="663" t="s">
        <v>446</v>
      </c>
      <c r="B77" s="831" t="s">
        <v>708</v>
      </c>
      <c r="C77" s="831"/>
      <c r="D77" s="831"/>
      <c r="E77" s="831"/>
      <c r="F77" s="831"/>
      <c r="G77" s="831"/>
      <c r="H77" s="831"/>
      <c r="I77" s="831"/>
    </row>
    <row r="78" spans="1:10" ht="55.55" customHeight="1">
      <c r="A78" s="663" t="s">
        <v>448</v>
      </c>
      <c r="B78" s="831" t="s">
        <v>709</v>
      </c>
      <c r="C78" s="831"/>
      <c r="D78" s="831"/>
      <c r="E78" s="831"/>
      <c r="F78" s="831"/>
      <c r="G78" s="831"/>
      <c r="H78" s="831"/>
      <c r="I78" s="831"/>
    </row>
    <row r="79" spans="1:10" ht="69.8" customHeight="1">
      <c r="A79" s="663" t="s">
        <v>450</v>
      </c>
      <c r="B79" s="831" t="s">
        <v>710</v>
      </c>
      <c r="C79" s="831"/>
      <c r="D79" s="831"/>
      <c r="E79" s="831"/>
      <c r="F79" s="831"/>
      <c r="G79" s="831"/>
      <c r="H79" s="831"/>
      <c r="I79" s="831"/>
    </row>
    <row r="80" spans="1:10" ht="56.25" customHeight="1">
      <c r="A80" s="663" t="s">
        <v>452</v>
      </c>
      <c r="B80" s="831" t="s">
        <v>711</v>
      </c>
      <c r="C80" s="831"/>
      <c r="D80" s="831"/>
      <c r="E80" s="831"/>
      <c r="F80" s="831"/>
      <c r="G80" s="831"/>
      <c r="H80" s="831"/>
      <c r="I80" s="831"/>
    </row>
    <row r="81" spans="1:10" ht="70.5" customHeight="1">
      <c r="A81" s="663" t="s">
        <v>694</v>
      </c>
      <c r="B81" s="831" t="s">
        <v>712</v>
      </c>
      <c r="C81" s="831"/>
      <c r="D81" s="831"/>
      <c r="E81" s="831"/>
      <c r="F81" s="831"/>
      <c r="G81" s="831"/>
      <c r="H81" s="831"/>
      <c r="I81" s="831"/>
    </row>
    <row r="82" spans="1:10" ht="86.3" customHeight="1">
      <c r="A82" s="663" t="s">
        <v>696</v>
      </c>
      <c r="B82" s="831" t="s">
        <v>713</v>
      </c>
      <c r="C82" s="831"/>
      <c r="D82" s="831"/>
      <c r="E82" s="831"/>
      <c r="F82" s="831"/>
      <c r="G82" s="831"/>
      <c r="H82" s="831"/>
      <c r="I82" s="831"/>
    </row>
    <row r="83" spans="1:10" ht="72" customHeight="1">
      <c r="A83" s="663" t="s">
        <v>698</v>
      </c>
      <c r="B83" s="831" t="s">
        <v>714</v>
      </c>
      <c r="C83" s="831"/>
      <c r="D83" s="831"/>
      <c r="E83" s="831"/>
      <c r="F83" s="831"/>
      <c r="G83" s="831"/>
      <c r="H83" s="831"/>
      <c r="I83" s="831"/>
    </row>
    <row r="84" spans="1:10" ht="21.1" customHeight="1">
      <c r="A84" s="831" t="s">
        <v>463</v>
      </c>
      <c r="B84" s="831"/>
      <c r="C84" s="831"/>
      <c r="D84" s="831"/>
      <c r="E84" s="1313" t="s">
        <v>463</v>
      </c>
      <c r="F84" s="1313"/>
      <c r="G84" s="1313"/>
      <c r="H84" s="1313"/>
      <c r="I84" s="1313"/>
      <c r="J84" s="656"/>
    </row>
    <row r="85" spans="1:10" ht="32.950000000000003" customHeight="1">
      <c r="A85" s="1040" t="s">
        <v>479</v>
      </c>
      <c r="B85" s="1040"/>
      <c r="C85" s="1040"/>
      <c r="D85" s="1040"/>
      <c r="E85" s="1314" t="s">
        <v>684</v>
      </c>
      <c r="F85" s="1314"/>
      <c r="G85" s="1314"/>
      <c r="H85" s="1314"/>
      <c r="I85" s="1314"/>
      <c r="J85" s="656"/>
    </row>
    <row r="86" spans="1:10" ht="20.25" customHeight="1">
      <c r="A86" s="320" t="s">
        <v>671</v>
      </c>
      <c r="B86" s="321"/>
      <c r="C86" s="321"/>
      <c r="D86" s="321"/>
      <c r="E86" s="321"/>
      <c r="F86" s="321"/>
      <c r="G86" s="321"/>
      <c r="H86" s="321"/>
      <c r="I86" s="660" t="s">
        <v>715</v>
      </c>
      <c r="J86" s="656"/>
    </row>
    <row r="87" spans="1:10" ht="7.5" customHeight="1">
      <c r="A87" s="1318"/>
      <c r="B87" s="1318"/>
      <c r="C87" s="1318"/>
      <c r="D87" s="1318"/>
      <c r="E87" s="1318"/>
      <c r="F87" s="1318"/>
      <c r="G87" s="1318"/>
      <c r="H87" s="1318"/>
      <c r="I87" s="1318"/>
    </row>
    <row r="88" spans="1:10" ht="89.35" customHeight="1">
      <c r="A88" s="663" t="s">
        <v>700</v>
      </c>
      <c r="B88" s="831" t="s">
        <v>716</v>
      </c>
      <c r="C88" s="831"/>
      <c r="D88" s="831"/>
      <c r="E88" s="831"/>
      <c r="F88" s="831"/>
      <c r="G88" s="831"/>
      <c r="H88" s="831"/>
      <c r="I88" s="831"/>
    </row>
    <row r="89" spans="1:10" ht="75.099999999999994" customHeight="1">
      <c r="A89" s="663" t="s">
        <v>703</v>
      </c>
      <c r="B89" s="831" t="s">
        <v>717</v>
      </c>
      <c r="C89" s="831"/>
      <c r="D89" s="831"/>
      <c r="E89" s="831"/>
      <c r="F89" s="831"/>
      <c r="G89" s="831"/>
      <c r="H89" s="831"/>
      <c r="I89" s="831"/>
    </row>
    <row r="90" spans="1:10" ht="64.55" customHeight="1">
      <c r="A90" s="663" t="s">
        <v>718</v>
      </c>
      <c r="B90" s="831" t="s">
        <v>719</v>
      </c>
      <c r="C90" s="831"/>
      <c r="D90" s="831"/>
      <c r="E90" s="831"/>
      <c r="F90" s="831"/>
      <c r="G90" s="831"/>
      <c r="H90" s="831"/>
      <c r="I90" s="831"/>
    </row>
    <row r="91" spans="1:10" ht="95.3" customHeight="1">
      <c r="A91" s="663" t="s">
        <v>720</v>
      </c>
      <c r="B91" s="831" t="s">
        <v>721</v>
      </c>
      <c r="C91" s="831"/>
      <c r="D91" s="831"/>
      <c r="E91" s="831"/>
      <c r="F91" s="831"/>
      <c r="G91" s="831"/>
      <c r="H91" s="831"/>
      <c r="I91" s="831"/>
    </row>
    <row r="92" spans="1:10" ht="73.55" customHeight="1">
      <c r="A92" s="663" t="s">
        <v>722</v>
      </c>
      <c r="B92" s="831" t="s">
        <v>723</v>
      </c>
      <c r="C92" s="831"/>
      <c r="D92" s="831"/>
      <c r="E92" s="831"/>
      <c r="F92" s="831"/>
      <c r="G92" s="831"/>
      <c r="H92" s="831"/>
      <c r="I92" s="831"/>
    </row>
    <row r="93" spans="1:10" ht="58.6" customHeight="1">
      <c r="A93" s="663" t="s">
        <v>724</v>
      </c>
      <c r="B93" s="831" t="s">
        <v>725</v>
      </c>
      <c r="C93" s="831"/>
      <c r="D93" s="831"/>
      <c r="E93" s="831"/>
      <c r="F93" s="831"/>
      <c r="G93" s="831"/>
      <c r="H93" s="831"/>
      <c r="I93" s="831"/>
    </row>
    <row r="94" spans="1:10" ht="111.75" customHeight="1">
      <c r="A94" s="663" t="s">
        <v>726</v>
      </c>
      <c r="B94" s="831" t="s">
        <v>727</v>
      </c>
      <c r="C94" s="831"/>
      <c r="D94" s="831"/>
      <c r="E94" s="831"/>
      <c r="F94" s="831"/>
      <c r="G94" s="831"/>
      <c r="H94" s="831"/>
      <c r="I94" s="831"/>
    </row>
    <row r="95" spans="1:10" ht="84.75" customHeight="1">
      <c r="A95" s="663" t="s">
        <v>728</v>
      </c>
      <c r="B95" s="831" t="s">
        <v>729</v>
      </c>
      <c r="C95" s="831"/>
      <c r="D95" s="831"/>
      <c r="E95" s="831"/>
      <c r="F95" s="831"/>
      <c r="G95" s="831"/>
      <c r="H95" s="831"/>
      <c r="I95" s="831"/>
    </row>
    <row r="96" spans="1:10" ht="84.75" customHeight="1">
      <c r="A96" s="663" t="s">
        <v>730</v>
      </c>
      <c r="B96" s="831" t="s">
        <v>731</v>
      </c>
      <c r="C96" s="831"/>
      <c r="D96" s="831"/>
      <c r="E96" s="831"/>
      <c r="F96" s="831"/>
      <c r="G96" s="831"/>
      <c r="H96" s="831"/>
      <c r="I96" s="831"/>
    </row>
    <row r="97" spans="1:10" ht="21.1" customHeight="1">
      <c r="A97" s="831" t="s">
        <v>463</v>
      </c>
      <c r="B97" s="831"/>
      <c r="C97" s="831"/>
      <c r="D97" s="831"/>
      <c r="E97" s="1313" t="s">
        <v>463</v>
      </c>
      <c r="F97" s="1313"/>
      <c r="G97" s="1313"/>
      <c r="H97" s="1313"/>
      <c r="I97" s="1313"/>
      <c r="J97" s="656"/>
    </row>
    <row r="98" spans="1:10" ht="32.950000000000003" customHeight="1">
      <c r="A98" s="1040" t="s">
        <v>479</v>
      </c>
      <c r="B98" s="1040"/>
      <c r="C98" s="1040"/>
      <c r="D98" s="1040"/>
      <c r="E98" s="1314" t="s">
        <v>684</v>
      </c>
      <c r="F98" s="1314"/>
      <c r="G98" s="1314"/>
      <c r="H98" s="1314"/>
      <c r="I98" s="1314"/>
      <c r="J98" s="656"/>
    </row>
    <row r="99" spans="1:10" ht="19.55" customHeight="1">
      <c r="A99" s="320" t="s">
        <v>671</v>
      </c>
      <c r="B99" s="321"/>
      <c r="C99" s="321"/>
      <c r="D99" s="321"/>
      <c r="E99" s="321"/>
      <c r="F99" s="321"/>
      <c r="G99" s="321"/>
      <c r="H99" s="321"/>
      <c r="I99" s="660" t="s">
        <v>732</v>
      </c>
    </row>
    <row r="100" spans="1:10" ht="10.55" customHeight="1">
      <c r="A100" s="666"/>
      <c r="B100" s="667"/>
      <c r="C100" s="667"/>
      <c r="D100" s="667"/>
      <c r="E100" s="667"/>
      <c r="F100" s="667"/>
      <c r="G100" s="667"/>
      <c r="H100" s="667"/>
      <c r="I100" s="667"/>
    </row>
    <row r="101" spans="1:10" ht="79.5" customHeight="1">
      <c r="A101" s="663" t="s">
        <v>733</v>
      </c>
      <c r="B101" s="831" t="s">
        <v>734</v>
      </c>
      <c r="C101" s="831"/>
      <c r="D101" s="831"/>
      <c r="E101" s="831"/>
      <c r="F101" s="831"/>
      <c r="G101" s="831"/>
      <c r="H101" s="831"/>
      <c r="I101" s="831"/>
    </row>
    <row r="102" spans="1:10" ht="72" customHeight="1">
      <c r="A102" s="663" t="s">
        <v>735</v>
      </c>
      <c r="B102" s="831" t="s">
        <v>736</v>
      </c>
      <c r="C102" s="831"/>
      <c r="D102" s="831"/>
      <c r="E102" s="831"/>
      <c r="F102" s="831"/>
      <c r="G102" s="831"/>
      <c r="H102" s="831"/>
      <c r="I102" s="831"/>
    </row>
    <row r="103" spans="1:10" ht="72.7" customHeight="1">
      <c r="A103" s="663" t="s">
        <v>737</v>
      </c>
      <c r="B103" s="831" t="s">
        <v>738</v>
      </c>
      <c r="C103" s="831"/>
      <c r="D103" s="831"/>
      <c r="E103" s="831"/>
      <c r="F103" s="831"/>
      <c r="G103" s="831"/>
      <c r="H103" s="831"/>
      <c r="I103" s="831"/>
    </row>
    <row r="104" spans="1:10" ht="30.1" customHeight="1">
      <c r="A104" s="664" t="s">
        <v>739</v>
      </c>
      <c r="B104" s="665"/>
      <c r="C104" s="665"/>
      <c r="D104" s="665"/>
      <c r="E104" s="665"/>
      <c r="F104" s="665"/>
      <c r="G104" s="665"/>
      <c r="H104" s="665"/>
      <c r="I104" s="665"/>
    </row>
    <row r="105" spans="1:10" ht="32.299999999999997" customHeight="1">
      <c r="A105" s="663" t="s">
        <v>444</v>
      </c>
      <c r="B105" s="831" t="s">
        <v>508</v>
      </c>
      <c r="C105" s="831"/>
      <c r="D105" s="831"/>
      <c r="E105" s="831"/>
      <c r="F105" s="831"/>
      <c r="G105" s="831"/>
      <c r="H105" s="831"/>
      <c r="I105" s="831"/>
    </row>
    <row r="106" spans="1:10" ht="44.35" customHeight="1">
      <c r="A106" s="663" t="s">
        <v>446</v>
      </c>
      <c r="B106" s="831" t="s">
        <v>740</v>
      </c>
      <c r="C106" s="831"/>
      <c r="D106" s="831"/>
      <c r="E106" s="831"/>
      <c r="F106" s="831"/>
      <c r="G106" s="831"/>
      <c r="H106" s="831"/>
      <c r="I106" s="831"/>
    </row>
    <row r="107" spans="1:10" ht="12.1" customHeight="1">
      <c r="A107" s="663"/>
      <c r="B107" s="668"/>
      <c r="C107" s="668"/>
      <c r="D107" s="668"/>
      <c r="E107" s="668"/>
      <c r="F107" s="668"/>
      <c r="G107" s="668"/>
      <c r="H107" s="668"/>
      <c r="I107" s="668"/>
    </row>
    <row r="108" spans="1:10" ht="30.1" customHeight="1">
      <c r="A108" s="664" t="s">
        <v>741</v>
      </c>
      <c r="B108" s="665"/>
      <c r="C108" s="665"/>
      <c r="D108" s="665"/>
      <c r="E108" s="665"/>
      <c r="F108" s="665"/>
      <c r="G108" s="665"/>
      <c r="H108" s="665"/>
      <c r="I108" s="665"/>
    </row>
    <row r="109" spans="1:10" ht="40.6" customHeight="1">
      <c r="A109" s="1317" t="s">
        <v>742</v>
      </c>
      <c r="B109" s="1317"/>
      <c r="C109" s="1317"/>
      <c r="D109" s="1317"/>
      <c r="E109" s="1317"/>
      <c r="F109" s="1317"/>
      <c r="G109" s="1317"/>
      <c r="H109" s="1317"/>
      <c r="I109" s="1317"/>
    </row>
    <row r="110" spans="1:10" ht="30.1" customHeight="1">
      <c r="A110" s="664" t="s">
        <v>743</v>
      </c>
      <c r="B110" s="665"/>
      <c r="C110" s="665"/>
      <c r="D110" s="665"/>
      <c r="E110" s="665"/>
      <c r="F110" s="665"/>
      <c r="G110" s="665"/>
      <c r="H110" s="665"/>
      <c r="I110" s="665"/>
    </row>
    <row r="111" spans="1:10" ht="62.35" customHeight="1">
      <c r="A111" s="663" t="s">
        <v>444</v>
      </c>
      <c r="B111" s="831" t="s">
        <v>744</v>
      </c>
      <c r="C111" s="831"/>
      <c r="D111" s="831"/>
      <c r="E111" s="831"/>
      <c r="F111" s="831"/>
      <c r="G111" s="831"/>
      <c r="H111" s="831"/>
      <c r="I111" s="831"/>
    </row>
    <row r="112" spans="1:10" ht="45" customHeight="1">
      <c r="A112" s="663" t="s">
        <v>446</v>
      </c>
      <c r="B112" s="831" t="s">
        <v>745</v>
      </c>
      <c r="C112" s="831"/>
      <c r="D112" s="831"/>
      <c r="E112" s="831"/>
      <c r="F112" s="831"/>
      <c r="G112" s="831"/>
      <c r="H112" s="831"/>
      <c r="I112" s="831"/>
    </row>
    <row r="113" spans="1:10" ht="55.55" customHeight="1">
      <c r="A113" s="663" t="s">
        <v>448</v>
      </c>
      <c r="B113" s="831" t="s">
        <v>746</v>
      </c>
      <c r="C113" s="831"/>
      <c r="D113" s="831"/>
      <c r="E113" s="831"/>
      <c r="F113" s="831"/>
      <c r="G113" s="831"/>
      <c r="H113" s="831"/>
      <c r="I113" s="831"/>
    </row>
    <row r="114" spans="1:10" ht="58.6" customHeight="1">
      <c r="A114" s="663" t="s">
        <v>450</v>
      </c>
      <c r="B114" s="831" t="s">
        <v>747</v>
      </c>
      <c r="C114" s="831"/>
      <c r="D114" s="831"/>
      <c r="E114" s="831"/>
      <c r="F114" s="831"/>
      <c r="G114" s="831"/>
      <c r="H114" s="831"/>
      <c r="I114" s="831"/>
    </row>
    <row r="115" spans="1:10" ht="54" customHeight="1">
      <c r="A115" s="663" t="s">
        <v>452</v>
      </c>
      <c r="B115" s="831" t="s">
        <v>748</v>
      </c>
      <c r="C115" s="831"/>
      <c r="D115" s="831"/>
      <c r="E115" s="831"/>
      <c r="F115" s="831"/>
      <c r="G115" s="831"/>
      <c r="H115" s="831"/>
      <c r="I115" s="831"/>
    </row>
    <row r="116" spans="1:10" ht="17.5" customHeight="1">
      <c r="A116" s="666"/>
      <c r="B116" s="667"/>
      <c r="C116" s="667"/>
      <c r="D116" s="667"/>
      <c r="E116" s="667"/>
      <c r="F116" s="667"/>
      <c r="G116" s="667"/>
      <c r="H116" s="667"/>
      <c r="I116" s="667"/>
    </row>
    <row r="117" spans="1:10" ht="21.1" customHeight="1">
      <c r="A117" s="831" t="s">
        <v>463</v>
      </c>
      <c r="B117" s="831"/>
      <c r="C117" s="831"/>
      <c r="D117" s="831"/>
      <c r="E117" s="1313" t="s">
        <v>463</v>
      </c>
      <c r="F117" s="1313"/>
      <c r="G117" s="1313"/>
      <c r="H117" s="1313"/>
      <c r="I117" s="1313"/>
      <c r="J117" s="656"/>
    </row>
    <row r="118" spans="1:10" ht="32.950000000000003" customHeight="1">
      <c r="A118" s="1040" t="s">
        <v>479</v>
      </c>
      <c r="B118" s="1040"/>
      <c r="C118" s="1040"/>
      <c r="D118" s="1040"/>
      <c r="E118" s="1314" t="s">
        <v>684</v>
      </c>
      <c r="F118" s="1314"/>
      <c r="G118" s="1314"/>
      <c r="H118" s="1314"/>
      <c r="I118" s="1314"/>
      <c r="J118" s="656"/>
    </row>
    <row r="119" spans="1:10" ht="22.6" customHeight="1">
      <c r="A119" s="320" t="s">
        <v>671</v>
      </c>
      <c r="B119" s="321"/>
      <c r="C119" s="321"/>
      <c r="D119" s="321"/>
      <c r="E119" s="321"/>
      <c r="F119" s="321"/>
      <c r="G119" s="321"/>
      <c r="H119" s="321"/>
      <c r="I119" s="660" t="s">
        <v>749</v>
      </c>
      <c r="J119" s="656"/>
    </row>
    <row r="120" spans="1:10" ht="30.75" customHeight="1">
      <c r="A120" s="666"/>
      <c r="B120" s="1315"/>
      <c r="C120" s="1315"/>
      <c r="D120" s="1315"/>
      <c r="E120" s="1315"/>
      <c r="F120" s="1315"/>
      <c r="G120" s="1315"/>
      <c r="H120" s="1315"/>
      <c r="I120" s="1315"/>
    </row>
    <row r="121" spans="1:10" ht="21.9" customHeight="1">
      <c r="A121" s="273"/>
      <c r="B121" s="319"/>
      <c r="C121" s="273"/>
      <c r="D121" s="273"/>
      <c r="E121" s="273"/>
      <c r="F121" s="319"/>
      <c r="G121" s="273"/>
      <c r="H121" s="273"/>
      <c r="I121" s="273"/>
    </row>
    <row r="122" spans="1:10" ht="21.9" customHeight="1">
      <c r="A122" s="273"/>
      <c r="B122" s="829" t="s">
        <v>547</v>
      </c>
      <c r="C122" s="829"/>
      <c r="D122" s="295"/>
      <c r="E122" s="295"/>
      <c r="F122" s="829" t="s">
        <v>547</v>
      </c>
      <c r="G122" s="829"/>
      <c r="H122" s="295"/>
      <c r="I122" s="295"/>
    </row>
    <row r="123" spans="1:10" ht="35.35" customHeight="1">
      <c r="A123" s="273"/>
      <c r="B123" s="1316" t="s">
        <v>479</v>
      </c>
      <c r="C123" s="1316"/>
      <c r="D123" s="1316"/>
      <c r="E123" s="1316"/>
      <c r="F123" s="1316" t="s">
        <v>684</v>
      </c>
      <c r="G123" s="1316"/>
      <c r="H123" s="1316"/>
      <c r="I123" s="1316"/>
    </row>
    <row r="124" spans="1:10" ht="21.9" customHeight="1">
      <c r="A124" s="273"/>
      <c r="B124" s="669"/>
      <c r="C124" s="661"/>
      <c r="D124" s="661"/>
      <c r="E124" s="661"/>
      <c r="F124" s="670"/>
      <c r="G124" s="670"/>
      <c r="H124" s="670"/>
      <c r="I124" s="670"/>
    </row>
    <row r="125" spans="1:10" ht="21.9" customHeight="1">
      <c r="A125" s="273"/>
      <c r="B125" s="831" t="s">
        <v>548</v>
      </c>
      <c r="C125" s="831"/>
      <c r="D125" s="831"/>
      <c r="E125" s="831"/>
      <c r="F125" s="831" t="s">
        <v>548</v>
      </c>
      <c r="G125" s="831"/>
      <c r="H125" s="831"/>
      <c r="I125" s="831"/>
    </row>
    <row r="126" spans="1:10" ht="21.9" customHeight="1">
      <c r="A126" s="273"/>
      <c r="B126" s="319"/>
      <c r="C126" s="661"/>
      <c r="D126" s="661"/>
      <c r="E126" s="661"/>
      <c r="F126" s="319"/>
      <c r="G126" s="661"/>
      <c r="H126" s="661"/>
      <c r="I126" s="661"/>
    </row>
    <row r="127" spans="1:10" ht="21.9" customHeight="1">
      <c r="A127" s="273"/>
      <c r="B127" s="319"/>
      <c r="C127" s="661"/>
      <c r="D127" s="661"/>
      <c r="E127" s="661"/>
      <c r="F127" s="319"/>
      <c r="G127" s="661"/>
      <c r="H127" s="661"/>
      <c r="I127" s="661"/>
    </row>
    <row r="128" spans="1:10" ht="21.9" customHeight="1">
      <c r="A128" s="273"/>
      <c r="B128" s="321" t="s">
        <v>549</v>
      </c>
      <c r="C128" s="671"/>
      <c r="D128" s="321"/>
      <c r="E128" s="321"/>
      <c r="F128" s="1312" t="s">
        <v>549</v>
      </c>
      <c r="G128" s="1312"/>
      <c r="H128" s="1312"/>
      <c r="I128" s="1312"/>
    </row>
    <row r="129" spans="1:9" ht="21.9" customHeight="1">
      <c r="A129" s="273"/>
      <c r="B129" s="321" t="s">
        <v>69</v>
      </c>
      <c r="C129" s="671"/>
      <c r="D129" s="321"/>
      <c r="E129" s="321"/>
      <c r="F129" s="321" t="s">
        <v>750</v>
      </c>
      <c r="G129" s="295"/>
      <c r="H129" s="295"/>
      <c r="I129" s="295"/>
    </row>
    <row r="130" spans="1:9" ht="21.9" customHeight="1">
      <c r="A130" s="273"/>
      <c r="B130" s="295"/>
      <c r="C130" s="661"/>
      <c r="D130" s="661"/>
      <c r="E130" s="661"/>
      <c r="F130" s="295"/>
      <c r="G130" s="661"/>
      <c r="H130" s="661"/>
      <c r="I130" s="661"/>
    </row>
    <row r="131" spans="1:9" ht="21.9" customHeight="1">
      <c r="A131" s="273"/>
      <c r="B131" s="831" t="s">
        <v>550</v>
      </c>
      <c r="C131" s="831"/>
      <c r="D131" s="831"/>
      <c r="E131" s="831"/>
      <c r="F131" s="831" t="s">
        <v>550</v>
      </c>
      <c r="G131" s="831"/>
      <c r="H131" s="831"/>
      <c r="I131" s="831"/>
    </row>
    <row r="132" spans="1:9" ht="21.9" customHeight="1">
      <c r="A132" s="273"/>
      <c r="B132" s="321" t="s">
        <v>549</v>
      </c>
      <c r="C132" s="321"/>
      <c r="D132" s="321"/>
      <c r="E132" s="321"/>
      <c r="F132" s="321" t="s">
        <v>549</v>
      </c>
      <c r="G132" s="295"/>
      <c r="H132" s="295"/>
      <c r="I132" s="295"/>
    </row>
    <row r="133" spans="1:9" ht="21.9" customHeight="1">
      <c r="A133" s="273"/>
      <c r="B133" s="321" t="s">
        <v>69</v>
      </c>
      <c r="C133" s="321"/>
      <c r="D133" s="321"/>
      <c r="E133" s="321"/>
      <c r="F133" s="321" t="s">
        <v>69</v>
      </c>
      <c r="G133" s="273"/>
      <c r="H133" s="273"/>
      <c r="I133" s="273"/>
    </row>
    <row r="134" spans="1:9" ht="21.9" customHeight="1">
      <c r="A134" s="273"/>
      <c r="B134" s="273"/>
      <c r="C134" s="273"/>
      <c r="D134" s="273"/>
      <c r="E134" s="273"/>
      <c r="F134" s="273"/>
      <c r="G134" s="273"/>
      <c r="H134" s="273"/>
      <c r="I134" s="273"/>
    </row>
    <row r="135" spans="1:9" ht="21.9" customHeight="1">
      <c r="A135" s="273"/>
      <c r="B135" s="831" t="s">
        <v>551</v>
      </c>
      <c r="C135" s="831"/>
      <c r="D135" s="831"/>
      <c r="E135" s="831"/>
      <c r="F135" s="831" t="s">
        <v>551</v>
      </c>
      <c r="G135" s="831"/>
      <c r="H135" s="831"/>
      <c r="I135" s="831"/>
    </row>
    <row r="136" spans="1:9" ht="21.9" customHeight="1">
      <c r="A136" s="273"/>
      <c r="B136" s="321" t="s">
        <v>549</v>
      </c>
      <c r="C136" s="321"/>
      <c r="D136" s="321"/>
      <c r="E136" s="321"/>
      <c r="F136" s="321" t="s">
        <v>549</v>
      </c>
      <c r="G136" s="295"/>
      <c r="H136" s="295"/>
      <c r="I136" s="295"/>
    </row>
    <row r="137" spans="1:9" ht="21.9" customHeight="1">
      <c r="A137" s="273"/>
      <c r="B137" s="321" t="s">
        <v>69</v>
      </c>
      <c r="C137" s="321"/>
      <c r="D137" s="321"/>
      <c r="E137" s="321"/>
      <c r="F137" s="321" t="s">
        <v>69</v>
      </c>
      <c r="G137" s="273"/>
      <c r="H137" s="273"/>
      <c r="I137" s="273"/>
    </row>
    <row r="138" spans="1:9" ht="21.9" customHeight="1">
      <c r="A138" s="273"/>
      <c r="B138" s="321"/>
      <c r="C138" s="321"/>
      <c r="D138" s="321"/>
      <c r="E138" s="321"/>
      <c r="F138" s="321"/>
      <c r="G138" s="273"/>
      <c r="H138" s="273"/>
      <c r="I138" s="273"/>
    </row>
    <row r="139" spans="1:9" ht="21.9" customHeight="1">
      <c r="A139" s="273"/>
      <c r="B139" s="321"/>
      <c r="C139" s="321"/>
      <c r="D139" s="321"/>
      <c r="E139" s="321"/>
      <c r="F139" s="321"/>
      <c r="G139" s="273"/>
      <c r="H139" s="273"/>
      <c r="I139" s="273"/>
    </row>
    <row r="140" spans="1:9" ht="21.9" customHeight="1">
      <c r="A140" s="273"/>
      <c r="B140" s="321"/>
      <c r="C140" s="321"/>
      <c r="D140" s="321"/>
      <c r="E140" s="321"/>
      <c r="F140" s="321"/>
      <c r="G140" s="273"/>
      <c r="H140" s="273"/>
      <c r="I140" s="273"/>
    </row>
    <row r="141" spans="1:9" ht="21.9" customHeight="1">
      <c r="A141" s="273"/>
      <c r="B141" s="321"/>
      <c r="C141" s="321"/>
      <c r="D141" s="321"/>
      <c r="E141" s="321"/>
      <c r="F141" s="321"/>
      <c r="G141" s="273"/>
      <c r="H141" s="273"/>
      <c r="I141" s="273"/>
    </row>
    <row r="142" spans="1:9" ht="21.9" customHeight="1">
      <c r="A142" s="273"/>
      <c r="B142" s="321"/>
      <c r="C142" s="321"/>
      <c r="D142" s="321"/>
      <c r="E142" s="321"/>
      <c r="F142" s="321"/>
      <c r="G142" s="273"/>
      <c r="H142" s="273"/>
      <c r="I142" s="273"/>
    </row>
    <row r="143" spans="1:9" ht="21.9" customHeight="1">
      <c r="A143" s="273"/>
      <c r="B143" s="321"/>
      <c r="C143" s="321"/>
      <c r="D143" s="321"/>
      <c r="E143" s="321"/>
      <c r="F143" s="321"/>
      <c r="G143" s="273"/>
      <c r="H143" s="273"/>
      <c r="I143" s="273"/>
    </row>
    <row r="144" spans="1:9" ht="21.9" customHeight="1">
      <c r="A144" s="273"/>
      <c r="B144" s="321"/>
      <c r="C144" s="321"/>
      <c r="D144" s="321"/>
      <c r="E144" s="321"/>
      <c r="F144" s="321"/>
      <c r="G144" s="273"/>
      <c r="H144" s="273"/>
      <c r="I144" s="273"/>
    </row>
    <row r="145" spans="1:9" ht="21.9" customHeight="1">
      <c r="A145" s="273"/>
      <c r="B145" s="321"/>
      <c r="C145" s="321"/>
      <c r="D145" s="321"/>
      <c r="E145" s="321"/>
      <c r="F145" s="321"/>
      <c r="G145" s="273"/>
      <c r="H145" s="273"/>
      <c r="I145" s="273"/>
    </row>
    <row r="146" spans="1:9" ht="21.9" customHeight="1">
      <c r="A146" s="273"/>
      <c r="B146" s="321"/>
      <c r="C146" s="321"/>
      <c r="D146" s="321"/>
      <c r="E146" s="321"/>
      <c r="F146" s="321"/>
      <c r="G146" s="273"/>
      <c r="H146" s="273"/>
      <c r="I146" s="273"/>
    </row>
    <row r="147" spans="1:9" ht="21.9"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7"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 customHeight="1">
      <c r="A154" s="273"/>
      <c r="B154" s="321"/>
      <c r="C154" s="321"/>
      <c r="D154" s="321"/>
      <c r="E154" s="321"/>
      <c r="F154" s="321"/>
      <c r="G154" s="273"/>
      <c r="H154" s="273"/>
      <c r="I154" s="273"/>
    </row>
    <row r="155" spans="1:9" ht="21.9" customHeight="1">
      <c r="A155" s="273"/>
      <c r="B155" s="321"/>
      <c r="C155" s="321"/>
      <c r="D155" s="321"/>
      <c r="E155" s="321"/>
      <c r="F155" s="321"/>
      <c r="G155" s="273"/>
      <c r="H155" s="273"/>
      <c r="I155" s="273"/>
    </row>
    <row r="156" spans="1:9" ht="21.9" customHeight="1">
      <c r="A156" s="322"/>
      <c r="B156" s="270"/>
      <c r="C156" s="270"/>
      <c r="D156" s="270"/>
      <c r="E156" s="270"/>
      <c r="F156" s="270"/>
      <c r="G156" s="322"/>
      <c r="H156" s="322"/>
      <c r="I156" s="322"/>
    </row>
    <row r="157" spans="1:9" ht="21.9" customHeight="1">
      <c r="A157" s="320" t="s">
        <v>671</v>
      </c>
      <c r="B157" s="321"/>
      <c r="C157" s="321"/>
      <c r="D157" s="321"/>
      <c r="E157" s="321"/>
      <c r="F157" s="321"/>
      <c r="G157" s="321"/>
      <c r="H157" s="321"/>
      <c r="I157" s="660" t="s">
        <v>751</v>
      </c>
    </row>
    <row r="158" spans="1:9" ht="21.9" customHeight="1">
      <c r="A158" s="273"/>
      <c r="B158" s="321"/>
      <c r="C158" s="321"/>
      <c r="D158" s="321"/>
      <c r="E158" s="321"/>
      <c r="F158" s="321"/>
      <c r="G158" s="273"/>
      <c r="H158" s="273"/>
      <c r="I158" s="273"/>
    </row>
    <row r="159" spans="1:9" ht="21.9" customHeight="1">
      <c r="A159" s="273"/>
      <c r="B159" s="321"/>
      <c r="C159" s="321"/>
      <c r="D159" s="321"/>
      <c r="E159" s="321"/>
      <c r="F159" s="321"/>
      <c r="G159" s="273"/>
      <c r="H159" s="273"/>
      <c r="I159" s="273"/>
    </row>
    <row r="160" spans="1:9" ht="21.9" customHeight="1">
      <c r="A160" s="273"/>
      <c r="B160" s="321"/>
      <c r="C160" s="321"/>
      <c r="D160" s="321"/>
      <c r="E160" s="321"/>
      <c r="F160" s="321"/>
      <c r="G160" s="273"/>
      <c r="H160" s="273"/>
      <c r="I160" s="273"/>
    </row>
    <row r="161" spans="1:10" ht="21.9" customHeight="1">
      <c r="A161" s="273"/>
      <c r="B161" s="321"/>
      <c r="C161" s="321"/>
      <c r="D161" s="321"/>
      <c r="E161" s="321"/>
      <c r="F161" s="321"/>
      <c r="G161" s="273"/>
      <c r="H161" s="273"/>
      <c r="I161" s="273"/>
    </row>
    <row r="162" spans="1:10" ht="21.9" customHeight="1">
      <c r="A162" s="273"/>
      <c r="B162" s="321"/>
      <c r="C162" s="321"/>
      <c r="D162" s="321"/>
      <c r="E162" s="321"/>
      <c r="F162" s="321"/>
      <c r="G162" s="273"/>
      <c r="H162" s="273"/>
      <c r="I162" s="273"/>
    </row>
    <row r="163" spans="1:10" ht="21.9" customHeight="1">
      <c r="A163" s="273"/>
      <c r="B163" s="321"/>
      <c r="C163" s="321"/>
      <c r="D163" s="321"/>
      <c r="E163" s="321"/>
      <c r="F163" s="321"/>
      <c r="G163" s="273"/>
      <c r="H163" s="273"/>
      <c r="I163" s="273"/>
    </row>
    <row r="164" spans="1:10" ht="21.9" customHeight="1">
      <c r="A164" s="273"/>
      <c r="B164" s="321"/>
      <c r="C164" s="321"/>
      <c r="D164" s="321"/>
      <c r="E164" s="321"/>
      <c r="F164" s="321"/>
      <c r="G164" s="273"/>
      <c r="H164" s="273"/>
      <c r="I164" s="273"/>
    </row>
    <row r="165" spans="1:10" ht="21.9" customHeight="1">
      <c r="A165" s="273"/>
      <c r="B165" s="321"/>
      <c r="C165" s="321"/>
      <c r="D165" s="321"/>
      <c r="E165" s="321"/>
      <c r="F165" s="321"/>
      <c r="G165" s="273"/>
      <c r="H165" s="273"/>
      <c r="I165" s="273"/>
    </row>
    <row r="166" spans="1:10" ht="21.9" customHeight="1">
      <c r="A166" s="273"/>
      <c r="B166" s="321"/>
      <c r="C166" s="321"/>
      <c r="D166" s="321"/>
      <c r="E166" s="321"/>
      <c r="F166" s="321"/>
      <c r="G166" s="273"/>
      <c r="H166" s="273"/>
      <c r="I166" s="273"/>
    </row>
    <row r="167" spans="1:10" ht="21.9" customHeight="1">
      <c r="A167" s="273"/>
      <c r="B167" s="321"/>
      <c r="C167" s="321"/>
      <c r="D167" s="321"/>
      <c r="E167" s="321"/>
      <c r="F167" s="321"/>
      <c r="G167" s="273"/>
      <c r="H167" s="273"/>
      <c r="I167" s="273"/>
    </row>
    <row r="168" spans="1:10" ht="21.9" customHeight="1">
      <c r="A168" s="273"/>
      <c r="B168" s="321"/>
      <c r="C168" s="321"/>
      <c r="D168" s="321"/>
      <c r="E168" s="321"/>
      <c r="F168" s="321"/>
      <c r="G168" s="273"/>
      <c r="H168" s="273"/>
      <c r="I168" s="273"/>
    </row>
    <row r="169" spans="1:10" ht="21.9" customHeight="1">
      <c r="A169" s="273"/>
      <c r="B169" s="321"/>
      <c r="C169" s="321"/>
      <c r="D169" s="321"/>
      <c r="E169" s="321"/>
      <c r="F169" s="321"/>
      <c r="G169" s="273"/>
      <c r="H169" s="273"/>
      <c r="I169" s="273"/>
    </row>
    <row r="170" spans="1:10" ht="16.3">
      <c r="A170" s="273"/>
      <c r="B170" s="273"/>
      <c r="C170" s="273"/>
      <c r="D170" s="273"/>
      <c r="E170" s="273"/>
      <c r="F170" s="273"/>
      <c r="G170" s="273"/>
      <c r="H170" s="273"/>
      <c r="I170" s="273"/>
    </row>
    <row r="171" spans="1:10">
      <c r="J171" s="656"/>
    </row>
    <row r="172" spans="1:10" ht="16.3">
      <c r="A172" s="273"/>
      <c r="B172" s="273"/>
      <c r="C172" s="273"/>
      <c r="D172" s="273"/>
      <c r="E172" s="273"/>
      <c r="F172" s="273"/>
      <c r="G172" s="273"/>
      <c r="H172" s="273"/>
      <c r="I172" s="273"/>
    </row>
    <row r="173" spans="1:10" ht="16.3">
      <c r="A173" s="273"/>
      <c r="B173" s="273"/>
      <c r="C173" s="273"/>
      <c r="D173" s="273"/>
      <c r="E173" s="273"/>
      <c r="F173" s="273"/>
      <c r="G173" s="273"/>
      <c r="H173" s="273"/>
      <c r="I173" s="273"/>
    </row>
    <row r="174" spans="1:10" ht="16.3">
      <c r="A174" s="273"/>
      <c r="B174" s="273"/>
      <c r="C174" s="273"/>
      <c r="D174" s="273"/>
      <c r="E174" s="273"/>
      <c r="F174" s="273"/>
      <c r="G174" s="273"/>
      <c r="H174" s="273"/>
      <c r="I174" s="273"/>
    </row>
    <row r="175" spans="1:10" ht="16.3">
      <c r="A175" s="273"/>
      <c r="B175" s="273"/>
      <c r="C175" s="273"/>
      <c r="D175" s="273"/>
      <c r="E175" s="273"/>
      <c r="F175" s="273"/>
      <c r="G175" s="273"/>
      <c r="H175" s="273"/>
      <c r="I175" s="273"/>
    </row>
    <row r="176" spans="1:10" ht="16.3">
      <c r="A176" s="273"/>
      <c r="B176" s="273"/>
      <c r="C176" s="273"/>
      <c r="D176" s="273"/>
      <c r="E176" s="273"/>
      <c r="F176" s="273"/>
      <c r="G176" s="273"/>
      <c r="H176" s="273"/>
      <c r="I176" s="273"/>
    </row>
    <row r="177" spans="1:9" ht="16.3">
      <c r="A177" s="273"/>
      <c r="B177" s="273"/>
      <c r="C177" s="273"/>
      <c r="D177" s="273"/>
      <c r="E177" s="273"/>
      <c r="F177" s="273"/>
      <c r="G177" s="273"/>
      <c r="H177" s="273"/>
      <c r="I177" s="273"/>
    </row>
    <row r="178" spans="1:9" ht="16.3">
      <c r="A178" s="273"/>
      <c r="B178" s="273"/>
      <c r="C178" s="273"/>
      <c r="D178" s="273"/>
      <c r="E178" s="273"/>
      <c r="F178" s="273"/>
      <c r="G178" s="273"/>
      <c r="H178" s="273"/>
      <c r="I178" s="273"/>
    </row>
    <row r="179" spans="1:9" ht="16.3">
      <c r="A179" s="273"/>
      <c r="B179" s="273"/>
      <c r="C179" s="273"/>
      <c r="D179" s="273"/>
      <c r="E179" s="273"/>
      <c r="F179" s="273"/>
      <c r="G179" s="273"/>
      <c r="H179" s="273"/>
      <c r="I179" s="273"/>
    </row>
    <row r="180" spans="1:9" ht="16.3">
      <c r="A180" s="273"/>
      <c r="B180" s="273"/>
      <c r="C180" s="273"/>
      <c r="D180" s="273"/>
      <c r="E180" s="273"/>
      <c r="F180" s="273"/>
      <c r="G180" s="273"/>
      <c r="H180" s="273"/>
      <c r="I180" s="273"/>
    </row>
    <row r="181" spans="1:9" ht="16.3">
      <c r="A181" s="273"/>
      <c r="B181" s="273"/>
      <c r="C181" s="273"/>
      <c r="D181" s="273"/>
      <c r="E181" s="273"/>
      <c r="F181" s="273"/>
      <c r="G181" s="273"/>
      <c r="H181" s="273"/>
      <c r="I181" s="273"/>
    </row>
    <row r="182" spans="1:9" ht="16.3">
      <c r="A182" s="273"/>
      <c r="B182" s="273"/>
      <c r="C182" s="273"/>
      <c r="D182" s="273"/>
      <c r="E182" s="273"/>
      <c r="F182" s="273"/>
      <c r="G182" s="273"/>
      <c r="H182" s="273"/>
      <c r="I182" s="273"/>
    </row>
    <row r="183" spans="1:9" ht="16.3">
      <c r="A183" s="273"/>
      <c r="B183" s="273"/>
      <c r="C183" s="273"/>
      <c r="D183" s="273"/>
      <c r="E183" s="273"/>
      <c r="F183" s="273"/>
      <c r="G183" s="273"/>
      <c r="H183" s="273"/>
      <c r="I183" s="273"/>
    </row>
    <row r="184" spans="1:9" ht="16.3">
      <c r="A184" s="273"/>
      <c r="B184" s="273"/>
      <c r="C184" s="273"/>
      <c r="D184" s="273"/>
      <c r="E184" s="273"/>
      <c r="F184" s="273"/>
      <c r="G184" s="273"/>
      <c r="H184" s="273"/>
      <c r="I184" s="273"/>
    </row>
  </sheetData>
  <sheetProtection algorithmName="SHA-512" hashValue="Fp3RxTUAOjCJXFAxXeIjJgdzJLhEMTUXSS0D/K/OgYL1O3tuyTX4KqrgRm/YSq5T9adsi0NH0MRkxlt6oqZEJw==" saltValue="6BMnylmXZFwvFS3GBmH+jA==" spinCount="100000" sheet="1" objects="1" scenarios="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6" zoomScaleSheetLayoutView="100" workbookViewId="0">
      <selection activeCell="E10" sqref="E10"/>
    </sheetView>
  </sheetViews>
  <sheetFormatPr defaultColWidth="9.125" defaultRowHeight="14.95"/>
  <cols>
    <col min="1" max="1" width="12.125" style="29" customWidth="1"/>
    <col min="2" max="2" width="33.875" style="29" customWidth="1"/>
    <col min="3" max="3" width="5.75" style="29" customWidth="1"/>
    <col min="4" max="4" width="18.75" style="29" customWidth="1"/>
    <col min="5" max="5" width="39.25" style="29" customWidth="1"/>
    <col min="6" max="8" width="9.125" style="24"/>
    <col min="9" max="16384" width="9.125" style="25"/>
  </cols>
  <sheetData>
    <row r="1" spans="1:9" s="77" customFormat="1" ht="24.8" customHeight="1">
      <c r="A1" s="1334" t="str">
        <f>'Attach 3(JV)'!A1</f>
        <v>Specification No.:CC/NT/W-RT/DOM/A06/25/16859</v>
      </c>
      <c r="B1" s="1334"/>
      <c r="C1" s="1334"/>
      <c r="D1" s="1334"/>
      <c r="E1" s="502" t="str">
        <f>"Attachment-19 " &amp; 'Attach 3(JV)'!AT1</f>
        <v xml:space="preserve">Attachment-19 </v>
      </c>
      <c r="F1" s="78"/>
      <c r="G1" s="78"/>
      <c r="H1" s="78"/>
    </row>
    <row r="2" spans="1:9" ht="7.5" customHeight="1"/>
    <row r="3" spans="1:9" ht="91.5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20.05" customHeight="1">
      <c r="A5" s="817" t="s">
        <v>752</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5.35" customHeight="1">
      <c r="A8" s="1333" t="str">
        <f>'Attach 3(JV)'!A8</f>
        <v/>
      </c>
      <c r="B8" s="1333"/>
      <c r="C8" s="1333"/>
      <c r="D8" s="1333"/>
      <c r="E8" s="106" t="str">
        <f>'Attach 3(JV)'!E8</f>
        <v>Contract Services</v>
      </c>
      <c r="H8" s="30"/>
      <c r="I8" s="11"/>
    </row>
    <row r="9" spans="1:9" ht="20.05" customHeight="1">
      <c r="A9" s="13" t="s">
        <v>58</v>
      </c>
      <c r="B9" s="819">
        <f>'Attach 3(JV)'!B9</f>
        <v>0</v>
      </c>
      <c r="C9" s="819"/>
      <c r="D9" s="819"/>
      <c r="E9" s="106" t="str">
        <f>'Attach 3(JV)'!E9</f>
        <v>Power Grid Corporation of India Ltd.,</v>
      </c>
      <c r="H9" s="30"/>
      <c r="I9" s="11"/>
    </row>
    <row r="10" spans="1:9" ht="20.05" customHeight="1">
      <c r="A10" s="13" t="s">
        <v>60</v>
      </c>
      <c r="B10" s="819">
        <f>'Attach 3(JV)'!B10</f>
        <v>0</v>
      </c>
      <c r="C10" s="819"/>
      <c r="D10" s="819"/>
      <c r="E10" s="106" t="str">
        <f>'Attach 3(JV)'!E10</f>
        <v>"Saudamini", Plot No. 2, Sector 29</v>
      </c>
      <c r="H10" s="30"/>
      <c r="I10" s="11"/>
    </row>
    <row r="11" spans="1:9" ht="20.05" customHeight="1">
      <c r="B11" s="819">
        <f>'Attach 3(JV)'!B11</f>
        <v>0</v>
      </c>
      <c r="C11" s="819"/>
      <c r="D11" s="819"/>
      <c r="E11" s="106" t="str">
        <f>'Attach 3(JV)'!E11</f>
        <v>Gurugram (Haryana) - 122001</v>
      </c>
    </row>
    <row r="12" spans="1:9" ht="18" customHeight="1">
      <c r="A12" s="32"/>
      <c r="B12" s="819">
        <f>'Attach 3(JV)'!B12</f>
        <v>0</v>
      </c>
      <c r="C12" s="819"/>
      <c r="D12" s="819"/>
      <c r="E12" s="15"/>
    </row>
    <row r="13" spans="1:9" ht="19.55" hidden="1" customHeight="1">
      <c r="A13" s="32"/>
      <c r="B13" s="102"/>
      <c r="C13" s="102"/>
      <c r="D13" s="102"/>
      <c r="E13" s="15"/>
    </row>
    <row r="14" spans="1:9" ht="20.05" customHeight="1">
      <c r="A14" s="32"/>
      <c r="B14" s="102"/>
      <c r="C14" s="102"/>
      <c r="D14" s="102"/>
      <c r="G14" s="12"/>
    </row>
    <row r="15" spans="1:9" ht="20.05" customHeight="1">
      <c r="A15" s="29" t="s">
        <v>64</v>
      </c>
    </row>
    <row r="16" spans="1:9" ht="5.95" customHeight="1">
      <c r="A16" s="32"/>
    </row>
    <row r="17" spans="1:8" ht="78.8" customHeight="1">
      <c r="A17" s="1036" t="s">
        <v>753</v>
      </c>
      <c r="B17" s="1036"/>
      <c r="C17" s="1036"/>
      <c r="D17" s="1036"/>
      <c r="E17" s="1036"/>
    </row>
    <row r="18" spans="1:8" ht="56.25" customHeight="1">
      <c r="A18" s="868" t="s">
        <v>754</v>
      </c>
      <c r="B18" s="868"/>
      <c r="C18" s="868"/>
      <c r="D18" s="868"/>
      <c r="E18" s="868"/>
    </row>
    <row r="19" spans="1:8" ht="184.6" customHeight="1">
      <c r="A19" s="868" t="s">
        <v>755</v>
      </c>
      <c r="B19" s="868"/>
      <c r="C19" s="868"/>
      <c r="D19" s="868"/>
      <c r="E19" s="868"/>
    </row>
    <row r="20" spans="1:8" ht="8.35" hidden="1" customHeight="1">
      <c r="A20" s="32"/>
    </row>
    <row r="21" spans="1:8" ht="20.05" hidden="1" customHeight="1">
      <c r="A21" s="32"/>
    </row>
    <row r="22" spans="1:8" ht="20.05" hidden="1" customHeight="1">
      <c r="A22" s="32"/>
    </row>
    <row r="23" spans="1:8" ht="57.75" hidden="1" customHeight="1">
      <c r="A23" s="1036"/>
      <c r="B23" s="1036"/>
      <c r="C23" s="1036"/>
      <c r="D23" s="1036"/>
      <c r="E23" s="1036"/>
      <c r="F23" s="34"/>
      <c r="G23" s="34"/>
      <c r="H23" s="34"/>
    </row>
    <row r="24" spans="1:8" ht="20.05" hidden="1" customHeight="1">
      <c r="A24" s="32"/>
    </row>
    <row r="25" spans="1:8" ht="20.05" hidden="1" customHeight="1">
      <c r="A25" s="35"/>
    </row>
    <row r="26" spans="1:8" ht="20.05" hidden="1" customHeight="1"/>
    <row r="27" spans="1:8" ht="20.05" hidden="1" customHeight="1">
      <c r="A27" s="35"/>
    </row>
    <row r="28" spans="1:8" ht="20.05" hidden="1" customHeight="1"/>
    <row r="29" spans="1:8" ht="12.1" customHeight="1">
      <c r="D29" s="37"/>
    </row>
    <row r="30" spans="1:8" ht="32.950000000000003" customHeight="1">
      <c r="A30" s="36" t="s">
        <v>66</v>
      </c>
      <c r="B30" s="62" t="str">
        <f>'Attach 3(JV)'!B24</f>
        <v>--</v>
      </c>
      <c r="C30" s="40"/>
      <c r="D30" s="37" t="s">
        <v>67</v>
      </c>
      <c r="E30" s="196" t="str">
        <f>'Attach 3(JV)'!E24</f>
        <v/>
      </c>
    </row>
    <row r="31" spans="1:8" ht="32.950000000000003" customHeight="1">
      <c r="A31" s="36" t="s">
        <v>68</v>
      </c>
      <c r="B31" s="196" t="str">
        <f>'Attach 3(JV)'!B25</f>
        <v/>
      </c>
      <c r="C31" s="40"/>
      <c r="D31" s="37" t="s">
        <v>69</v>
      </c>
      <c r="E31" s="196" t="str">
        <f>'Attach 3(JV)'!E25</f>
        <v/>
      </c>
    </row>
    <row r="32" spans="1:8" ht="32.950000000000003" customHeight="1">
      <c r="B32" s="40"/>
      <c r="C32" s="40"/>
      <c r="D32" s="37"/>
      <c r="E32" s="40"/>
    </row>
    <row r="33" spans="1:1" ht="20.05" customHeight="1"/>
    <row r="34" spans="1:1" ht="20.05" customHeight="1">
      <c r="A34" s="38"/>
    </row>
    <row r="35" spans="1:1" ht="20.05" customHeight="1"/>
    <row r="36" spans="1:1" ht="20.05" customHeight="1"/>
    <row r="37" spans="1:1" ht="20.05" customHeight="1">
      <c r="A37" s="38"/>
    </row>
    <row r="38" spans="1:1" ht="20.05" customHeight="1"/>
    <row r="39" spans="1:1" ht="20.05" customHeight="1">
      <c r="A39" s="38"/>
    </row>
    <row r="40" spans="1:1" ht="20.05" customHeight="1"/>
    <row r="41" spans="1:1" ht="20.05" customHeight="1">
      <c r="A41" s="38"/>
    </row>
    <row r="42" spans="1:1" ht="20.05" customHeight="1"/>
    <row r="43" spans="1:1" ht="20.05" customHeight="1"/>
    <row r="44" spans="1:1" ht="20.05" customHeight="1"/>
    <row r="45" spans="1:1" ht="20.05" customHeight="1"/>
  </sheetData>
  <sheetProtection algorithmName="SHA-512" hashValue="K4lG/yG4fPSSTVgaFIWnNKmhhiuIwrRka1TPAE7YmrZxXZ/H+VZIQQdvuwPleaUMU1eykYMO2jFYbKI3j3dvcw==" saltValue="lYbyb8bzTYqb+FfHg+PCqQ==" spinCount="100000" sheet="1" objects="1" scenarios="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No.:CC/NT/W-RT/DOM/A06/25/16859</v>
      </c>
      <c r="B1" s="503"/>
      <c r="C1" s="503"/>
      <c r="D1" s="503"/>
      <c r="E1" s="515" t="str">
        <f>"Attachment-23 " &amp; 'Attach 3(JV)'!AT1</f>
        <v xml:space="preserve">Attachment-23 </v>
      </c>
      <c r="F1" s="78"/>
      <c r="G1" s="78"/>
      <c r="H1" s="78"/>
    </row>
    <row r="3" spans="1:9" ht="75.099999999999994"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20.05" customHeight="1">
      <c r="A5" s="817" t="s">
        <v>756</v>
      </c>
      <c r="B5" s="817"/>
      <c r="C5" s="817"/>
      <c r="D5" s="817"/>
      <c r="E5" s="817"/>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c r="G11" s="78" t="s">
        <v>10</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235.55" customHeight="1">
      <c r="A16" s="1109" t="s">
        <v>757</v>
      </c>
      <c r="B16" s="1112"/>
      <c r="C16" s="1112"/>
      <c r="D16" s="1112"/>
      <c r="E16" s="1112"/>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t8MUdL9hB/h+2CwrMJuNyKre0g/Rm12ulmYalnltTk7pRo8ay1dfSIILfKlm56R4N6UKLBUiN2k3nVyvFCecYw==" saltValue="q5ZdwnFLRs/BzjH4JawF4A==" spinCount="100000" sheet="1" objects="1" scenarios="1"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7" sqref="A17"/>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No.:CC/NT/W-RT/DOM/A06/25/16859</v>
      </c>
      <c r="B1" s="503"/>
      <c r="C1" s="503"/>
      <c r="D1" s="503"/>
      <c r="E1" s="515" t="s">
        <v>758</v>
      </c>
      <c r="F1" s="78"/>
      <c r="G1" s="78"/>
      <c r="H1" s="78"/>
    </row>
    <row r="3" spans="1:9" ht="75.099999999999994"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48.1" customHeight="1">
      <c r="A5" s="1255" t="s">
        <v>759</v>
      </c>
      <c r="B5" s="1255"/>
      <c r="C5" s="1255"/>
      <c r="D5" s="1255"/>
      <c r="E5" s="125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c r="G11" s="78" t="s">
        <v>10</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409.6" customHeight="1">
      <c r="A16" s="1335" t="s">
        <v>1031</v>
      </c>
      <c r="B16" s="1335"/>
      <c r="C16" s="1335"/>
      <c r="D16" s="1335"/>
      <c r="E16" s="1335"/>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bO9Hc3tl/tmUMRBLg7yg431AWOrFF9EmYe9weo9EkhwRih+j7/UVO20fee2/AY+TuRcO9Z4C1kZWxrq+UJvZdg==" saltValue="+H9Rrr5aZcQQhqF4UdGOTQ==" spinCount="100000" sheet="1" objects="1" scenarios="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No.:CC/NT/W-RT/DOM/A06/25/16859</v>
      </c>
      <c r="B1" s="503"/>
      <c r="C1" s="503"/>
      <c r="D1" s="503"/>
      <c r="E1" s="515" t="s">
        <v>760</v>
      </c>
      <c r="F1" s="78"/>
      <c r="G1" s="78"/>
      <c r="H1" s="78"/>
    </row>
    <row r="3" spans="1:9" ht="75.099999999999994"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48.1" customHeight="1">
      <c r="A5" s="1255" t="s">
        <v>761</v>
      </c>
      <c r="B5" s="1255"/>
      <c r="C5" s="1255"/>
      <c r="D5" s="1255"/>
      <c r="E5" s="125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c r="G11" s="78" t="s">
        <v>10</v>
      </c>
    </row>
    <row r="12" spans="1:9" ht="20.05" customHeight="1">
      <c r="A12" s="32"/>
      <c r="B12" s="820">
        <f>'Attach 3(JV)'!B12</f>
        <v>0</v>
      </c>
      <c r="C12" s="820"/>
      <c r="D12" s="820"/>
      <c r="E12" s="12"/>
    </row>
    <row r="13" spans="1:9" ht="20.05" customHeight="1">
      <c r="A13" s="32"/>
      <c r="B13" s="102"/>
      <c r="C13" s="102"/>
      <c r="D13" s="102"/>
      <c r="E13" s="25"/>
    </row>
    <row r="14" spans="1:9" ht="20.05" customHeight="1">
      <c r="A14" s="29" t="s">
        <v>64</v>
      </c>
    </row>
    <row r="15" spans="1:9" ht="20.05" customHeight="1">
      <c r="A15" s="32"/>
    </row>
    <row r="16" spans="1:9" ht="315.7" customHeight="1">
      <c r="A16" s="1186" t="s">
        <v>762</v>
      </c>
      <c r="B16" s="1186"/>
      <c r="C16" s="1186"/>
      <c r="D16" s="1186"/>
      <c r="E16" s="1186"/>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D/Adiz/slXazYcO8BDgTd2/R3aXoPXdof1RGn1NOjizzQ7aucMA6E2FiSakIZSLcMFP2RKhEwIHHBU3oFXXbNA==" saltValue="+D/IkUiuJb8vCPLOxLnmZA==" spinCount="100000" sheet="1" objects="1" scenarios="1"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No.:CC/NT/W-RT/DOM/A06/25/16859</v>
      </c>
      <c r="B1" s="503"/>
      <c r="C1" s="503"/>
      <c r="D1" s="503"/>
      <c r="E1" s="515" t="s">
        <v>763</v>
      </c>
      <c r="F1" s="78"/>
      <c r="G1" s="78"/>
      <c r="H1" s="78"/>
    </row>
    <row r="3" spans="1:9" ht="65.25" customHeight="1">
      <c r="A3" s="1165" t="str">
        <f>'Attach 3(JV)'!A3</f>
        <v>400kV Reactor Package 4RT-13 for Procurement of 03 Nos. 400kV 3-Phase 125MVAR Reactors under “Procurement of Transformers and Reactors under vendor development from SIS Reserve Fund”.</v>
      </c>
      <c r="B3" s="1166"/>
      <c r="C3" s="1166"/>
      <c r="D3" s="1166"/>
      <c r="E3" s="1166"/>
      <c r="F3" s="26"/>
      <c r="G3" s="27"/>
      <c r="H3" s="26"/>
    </row>
    <row r="4" spans="1:9" ht="20.05" customHeight="1">
      <c r="A4" s="28"/>
      <c r="H4" s="30"/>
      <c r="I4" s="11"/>
    </row>
    <row r="5" spans="1:9" ht="32.299999999999997" customHeight="1">
      <c r="A5" s="1255" t="s">
        <v>764</v>
      </c>
      <c r="B5" s="1255"/>
      <c r="C5" s="1255"/>
      <c r="D5" s="1255"/>
      <c r="E5" s="1255"/>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05" customHeight="1">
      <c r="A9" s="13" t="s">
        <v>58</v>
      </c>
      <c r="B9" s="820">
        <f>'Attach 3(JV)'!B9</f>
        <v>0</v>
      </c>
      <c r="C9" s="820"/>
      <c r="D9" s="820"/>
      <c r="E9" s="12" t="str">
        <f>'Attach 3(JV)'!E9</f>
        <v>Power Grid Corporation of India Ltd.,</v>
      </c>
      <c r="H9" s="30"/>
      <c r="I9" s="11"/>
    </row>
    <row r="10" spans="1:9" ht="20.05" customHeight="1">
      <c r="A10" s="13" t="s">
        <v>60</v>
      </c>
      <c r="B10" s="820">
        <f>'Attach 3(JV)'!B10</f>
        <v>0</v>
      </c>
      <c r="C10" s="820"/>
      <c r="D10" s="820"/>
      <c r="E10" s="12" t="str">
        <f>'Attach 3(JV)'!E10</f>
        <v>"Saudamini", Plot No. 2, Sector 29</v>
      </c>
      <c r="H10" s="30"/>
      <c r="I10" s="11"/>
    </row>
    <row r="11" spans="1:9" ht="20.05" customHeight="1">
      <c r="B11" s="820">
        <f>'Attach 3(JV)'!B11</f>
        <v>0</v>
      </c>
      <c r="C11" s="820"/>
      <c r="D11" s="820"/>
      <c r="E11" s="12" t="str">
        <f>'Attach 3(JV)'!E11</f>
        <v>Gurugram (Haryana) - 122001</v>
      </c>
      <c r="G11" s="78" t="s">
        <v>10</v>
      </c>
    </row>
    <row r="12" spans="1:9" ht="20.05" customHeight="1">
      <c r="A12" s="32"/>
      <c r="B12" s="820">
        <f>'Attach 3(JV)'!B12</f>
        <v>0</v>
      </c>
      <c r="C12" s="820"/>
      <c r="D12" s="820"/>
      <c r="E12" s="12"/>
    </row>
    <row r="13" spans="1:9" ht="16.5" customHeight="1">
      <c r="A13" s="32"/>
      <c r="B13" s="102"/>
      <c r="C13" s="102"/>
      <c r="D13" s="102"/>
      <c r="E13" s="25"/>
    </row>
    <row r="14" spans="1:9" ht="20.05" customHeight="1">
      <c r="A14" s="29" t="s">
        <v>64</v>
      </c>
    </row>
    <row r="15" spans="1:9" ht="20.05" customHeight="1">
      <c r="A15" s="32"/>
    </row>
    <row r="16" spans="1:9" ht="237.75" customHeight="1">
      <c r="A16" s="1186" t="s">
        <v>765</v>
      </c>
      <c r="B16" s="1186"/>
      <c r="C16" s="1186"/>
      <c r="D16" s="1186"/>
      <c r="E16" s="1186"/>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66</v>
      </c>
      <c r="B24" s="62" t="str">
        <f>'Attach 3(JV)'!B24</f>
        <v>--</v>
      </c>
      <c r="C24" s="40"/>
      <c r="D24" s="37" t="s">
        <v>67</v>
      </c>
      <c r="E24" s="196" t="str">
        <f>'Attach 3(JV)'!E24</f>
        <v/>
      </c>
    </row>
    <row r="25" spans="1:5" ht="32.950000000000003" customHeight="1">
      <c r="A25" s="36" t="s">
        <v>68</v>
      </c>
      <c r="B25" s="196" t="str">
        <f>'Attach 3(JV)'!B25</f>
        <v/>
      </c>
      <c r="C25" s="40"/>
      <c r="D25" s="37" t="s">
        <v>69</v>
      </c>
      <c r="E25" s="196" t="str">
        <f>'Attach 3(JV)'!E25</f>
        <v/>
      </c>
    </row>
    <row r="26" spans="1:5" ht="32.950000000000003" customHeight="1">
      <c r="A26" s="1336" t="s">
        <v>766</v>
      </c>
      <c r="B26" s="1336"/>
      <c r="C26" s="1336"/>
      <c r="D26" s="1336"/>
      <c r="E26" s="1336"/>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kEA8dGkmE6bSnw5+1CkuGXYHfPxoTTNUpAAI3pu36+DG4bc1uMrv2Xg4uwwX7qrSrxuI9df+cVQhf65Qr4KlTA==" saltValue="vUu+oBsadnBgwVUrLyWqkQ==" spinCount="100000" sheet="1" objects="1" scenarios="1"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85" zoomScaleSheetLayoutView="85" workbookViewId="0">
      <selection activeCell="B95" sqref="B95:F95"/>
    </sheetView>
  </sheetViews>
  <sheetFormatPr defaultColWidth="9.125" defaultRowHeight="14.95"/>
  <cols>
    <col min="1" max="1" width="10.875" style="29" customWidth="1"/>
    <col min="2" max="2" width="11.25" style="29" customWidth="1"/>
    <col min="3" max="3" width="39" style="29" customWidth="1"/>
    <col min="4" max="4" width="18.75" style="29" customWidth="1"/>
    <col min="5" max="5" width="27.25" style="29" customWidth="1"/>
    <col min="6" max="6" width="25" style="29" customWidth="1"/>
    <col min="7" max="7" width="14.625" style="29" customWidth="1"/>
    <col min="8" max="8" width="14.125" style="29" customWidth="1"/>
    <col min="9" max="9" width="14" style="53" customWidth="1"/>
    <col min="10" max="10" width="16.125" style="53" customWidth="1"/>
    <col min="11" max="11" width="9.125" style="53" hidden="1" customWidth="1"/>
    <col min="12" max="13" width="9.125" style="53" customWidth="1"/>
    <col min="14" max="25" width="9.125" style="53"/>
    <col min="26" max="26" width="10" style="53" bestFit="1" customWidth="1"/>
    <col min="27" max="27" width="9.125" style="53" customWidth="1"/>
    <col min="28" max="28" width="9.125" style="56" customWidth="1"/>
    <col min="29" max="29" width="22.375" style="57" customWidth="1"/>
    <col min="30" max="31" width="9.125" style="176" customWidth="1"/>
    <col min="32" max="32" width="9.125" style="155" customWidth="1"/>
    <col min="33" max="33" width="10" style="155" customWidth="1"/>
    <col min="34" max="34" width="14.875" style="155" customWidth="1"/>
    <col min="35" max="35" width="9.125" style="155" customWidth="1"/>
    <col min="36" max="42" width="9.125" style="155"/>
    <col min="43" max="16384" width="9.125" style="25"/>
  </cols>
  <sheetData>
    <row r="1" spans="1:52" ht="27.7" customHeight="1">
      <c r="A1" s="896" t="str">
        <f>'Attach 3(JV)'!A1</f>
        <v>Specification No.:CC/NT/W-RT/DOM/A06/25/16859</v>
      </c>
      <c r="B1" s="896"/>
      <c r="C1" s="896"/>
      <c r="D1" s="896"/>
      <c r="E1" s="896"/>
      <c r="F1" s="264" t="s">
        <v>767</v>
      </c>
      <c r="G1" s="52"/>
      <c r="H1" s="52"/>
      <c r="I1" s="78"/>
      <c r="J1" s="78"/>
      <c r="K1" s="78"/>
      <c r="L1" s="78"/>
      <c r="M1" s="78"/>
      <c r="N1" s="78"/>
      <c r="O1" s="78"/>
      <c r="P1" s="78"/>
      <c r="Q1" s="78"/>
      <c r="R1" s="78"/>
      <c r="S1" s="78"/>
      <c r="T1" s="78"/>
      <c r="U1" s="78"/>
      <c r="V1" s="78"/>
      <c r="W1" s="78"/>
      <c r="X1" s="78"/>
      <c r="Y1" s="78"/>
      <c r="Z1" s="78"/>
      <c r="AA1" s="78"/>
      <c r="AD1" s="740"/>
      <c r="AE1" s="741">
        <v>1</v>
      </c>
      <c r="AF1" s="77" t="s">
        <v>768</v>
      </c>
      <c r="AG1" s="742">
        <v>1</v>
      </c>
      <c r="AH1" s="742" t="s">
        <v>769</v>
      </c>
      <c r="AI1" s="743"/>
      <c r="AJ1" s="743"/>
      <c r="AK1" s="742">
        <v>1</v>
      </c>
      <c r="AL1" s="743" t="s">
        <v>770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771</v>
      </c>
      <c r="AG2" s="742">
        <v>2</v>
      </c>
      <c r="AH2" s="742" t="s">
        <v>772</v>
      </c>
      <c r="AI2" s="743"/>
      <c r="AJ2" s="743"/>
      <c r="AK2" s="742">
        <v>2</v>
      </c>
      <c r="AL2" s="743" t="s">
        <v>773</v>
      </c>
      <c r="AM2" s="77"/>
      <c r="AN2" s="77"/>
      <c r="AO2" s="77"/>
      <c r="AP2" s="77"/>
      <c r="AQ2" s="113"/>
      <c r="AR2" s="113"/>
      <c r="AS2" s="113"/>
      <c r="AT2" s="113"/>
      <c r="AU2" s="113"/>
      <c r="AV2" s="113"/>
      <c r="AW2" s="113"/>
      <c r="AX2" s="113"/>
      <c r="AY2" s="113"/>
      <c r="AZ2" s="113"/>
    </row>
    <row r="3" spans="1:52" ht="20.05" customHeight="1">
      <c r="A3" s="817" t="s">
        <v>774</v>
      </c>
      <c r="B3" s="817"/>
      <c r="C3" s="817"/>
      <c r="D3" s="817"/>
      <c r="E3" s="817"/>
      <c r="F3" s="817"/>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775</v>
      </c>
      <c r="AG3" s="742">
        <v>3</v>
      </c>
      <c r="AH3" s="742" t="s">
        <v>776</v>
      </c>
      <c r="AI3" s="743"/>
      <c r="AJ3" s="743"/>
      <c r="AK3" s="742">
        <v>3</v>
      </c>
      <c r="AL3" s="743" t="s">
        <v>777</v>
      </c>
      <c r="AM3" s="77"/>
      <c r="AN3" s="77"/>
      <c r="AO3" s="77"/>
      <c r="AP3" s="77"/>
      <c r="AQ3" s="113"/>
      <c r="AR3" s="113"/>
      <c r="AS3" s="113"/>
      <c r="AT3" s="113"/>
      <c r="AU3" s="113"/>
      <c r="AV3" s="113"/>
      <c r="AW3" s="113"/>
      <c r="AX3" s="113"/>
      <c r="AY3" s="113"/>
      <c r="AZ3" s="113"/>
    </row>
    <row r="4" spans="1:52" ht="12.1"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778</v>
      </c>
      <c r="AG4" s="742">
        <v>4</v>
      </c>
      <c r="AH4" s="742" t="s">
        <v>779</v>
      </c>
      <c r="AI4" s="743"/>
      <c r="AJ4" s="743"/>
      <c r="AK4" s="742">
        <v>4</v>
      </c>
      <c r="AL4" s="743" t="s">
        <v>780</v>
      </c>
      <c r="AM4" s="77"/>
      <c r="AN4" s="77"/>
      <c r="AO4" s="77"/>
      <c r="AP4" s="77"/>
      <c r="AQ4" s="113"/>
      <c r="AR4" s="113"/>
      <c r="AS4" s="113"/>
      <c r="AT4" s="113"/>
      <c r="AU4" s="113"/>
      <c r="AV4" s="113"/>
      <c r="AW4" s="113"/>
      <c r="AX4" s="113"/>
      <c r="AY4" s="113"/>
      <c r="AZ4" s="113"/>
    </row>
    <row r="5" spans="1:52" ht="20.05" customHeight="1">
      <c r="A5" s="38" t="s">
        <v>781</v>
      </c>
      <c r="B5" s="38"/>
      <c r="C5" s="1361"/>
      <c r="D5" s="1361"/>
      <c r="E5" s="1361"/>
      <c r="F5" s="1361"/>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782</v>
      </c>
      <c r="AG5" s="742">
        <v>5</v>
      </c>
      <c r="AH5" s="742" t="s">
        <v>779</v>
      </c>
      <c r="AI5" s="743"/>
      <c r="AJ5" s="743"/>
      <c r="AK5" s="742">
        <v>5</v>
      </c>
      <c r="AL5" s="743" t="s">
        <v>783</v>
      </c>
      <c r="AM5" s="77"/>
      <c r="AN5" s="77"/>
      <c r="AO5" s="77"/>
      <c r="AP5" s="77"/>
      <c r="AQ5" s="113"/>
      <c r="AR5" s="113"/>
      <c r="AS5" s="113"/>
      <c r="AT5" s="113"/>
      <c r="AU5" s="113"/>
      <c r="AV5" s="113"/>
      <c r="AW5" s="113"/>
      <c r="AX5" s="113"/>
      <c r="AY5" s="113"/>
      <c r="AZ5" s="113"/>
    </row>
    <row r="6" spans="1:52" ht="20.05" customHeight="1">
      <c r="A6" s="38" t="s">
        <v>66</v>
      </c>
      <c r="B6" s="1361" t="str">
        <f>'Attach 3(JV)'!B24</f>
        <v>--</v>
      </c>
      <c r="C6" s="1361"/>
      <c r="I6" s="78"/>
      <c r="J6" s="78"/>
      <c r="K6" s="78"/>
      <c r="L6" s="78"/>
      <c r="M6" s="78"/>
      <c r="N6" s="78"/>
      <c r="O6" s="78"/>
      <c r="P6" s="78"/>
      <c r="Q6" s="78"/>
      <c r="R6" s="78"/>
      <c r="S6" s="78"/>
      <c r="T6" s="78"/>
      <c r="U6" s="78"/>
      <c r="V6" s="78"/>
      <c r="W6" s="78"/>
      <c r="X6" s="78"/>
      <c r="Y6" s="78"/>
      <c r="Z6" s="78"/>
      <c r="AA6" s="78"/>
      <c r="AB6" s="177"/>
      <c r="AC6" s="178"/>
      <c r="AD6" s="740"/>
      <c r="AE6" s="741">
        <v>6</v>
      </c>
      <c r="AF6" s="77" t="s">
        <v>784</v>
      </c>
      <c r="AG6" s="742">
        <v>6</v>
      </c>
      <c r="AH6" s="742" t="s">
        <v>779</v>
      </c>
      <c r="AI6" s="744" t="e">
        <f>DAY(B6)</f>
        <v>#VALUE!</v>
      </c>
      <c r="AJ6" s="743"/>
      <c r="AK6" s="742">
        <v>6</v>
      </c>
      <c r="AL6" s="743" t="s">
        <v>785</v>
      </c>
      <c r="AM6" s="77"/>
      <c r="AN6" s="77"/>
      <c r="AO6" s="77"/>
      <c r="AP6" s="77"/>
      <c r="AQ6" s="113"/>
      <c r="AR6" s="113"/>
      <c r="AS6" s="113"/>
      <c r="AT6" s="113"/>
      <c r="AU6" s="113"/>
      <c r="AV6" s="113"/>
      <c r="AW6" s="113"/>
      <c r="AX6" s="113"/>
      <c r="AY6" s="113"/>
      <c r="AZ6" s="113"/>
    </row>
    <row r="7" spans="1:52" ht="20.05"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786</v>
      </c>
      <c r="AG7" s="742">
        <v>7</v>
      </c>
      <c r="AH7" s="742" t="s">
        <v>779</v>
      </c>
      <c r="AI7" s="744" t="e">
        <f>MONTH(B6)</f>
        <v>#VALUE!</v>
      </c>
      <c r="AJ7" s="743"/>
      <c r="AK7" s="742">
        <v>7</v>
      </c>
      <c r="AL7" s="743" t="s">
        <v>787</v>
      </c>
      <c r="AM7" s="77"/>
      <c r="AN7" s="77"/>
      <c r="AO7" s="77"/>
      <c r="AP7" s="77"/>
      <c r="AQ7" s="113"/>
      <c r="AR7" s="113"/>
      <c r="AS7" s="113"/>
      <c r="AT7" s="113"/>
      <c r="AU7" s="113"/>
      <c r="AV7" s="113"/>
      <c r="AW7" s="113"/>
      <c r="AX7" s="113"/>
      <c r="AY7" s="113"/>
      <c r="AZ7" s="113"/>
    </row>
    <row r="8" spans="1:52" ht="20.05"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788</v>
      </c>
      <c r="AG8" s="742">
        <v>8</v>
      </c>
      <c r="AH8" s="742" t="s">
        <v>779</v>
      </c>
      <c r="AI8" s="744" t="e">
        <f>LOOKUP(AI7,AK1:AK12,AL1:AL12)</f>
        <v>#VALUE!</v>
      </c>
      <c r="AJ8" s="743"/>
      <c r="AK8" s="742">
        <v>8</v>
      </c>
      <c r="AL8" s="743" t="s">
        <v>789</v>
      </c>
      <c r="AM8" s="77"/>
      <c r="AN8" s="77"/>
      <c r="AO8" s="77"/>
      <c r="AP8" s="77"/>
      <c r="AQ8" s="113"/>
      <c r="AR8" s="113"/>
      <c r="AS8" s="113"/>
      <c r="AT8" s="113"/>
      <c r="AU8" s="113"/>
      <c r="AV8" s="113"/>
      <c r="AW8" s="113"/>
      <c r="AX8" s="113"/>
      <c r="AY8" s="113"/>
      <c r="AZ8" s="113"/>
    </row>
    <row r="9" spans="1:52" ht="20.05"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790</v>
      </c>
      <c r="AG9" s="742">
        <v>9</v>
      </c>
      <c r="AH9" s="742" t="s">
        <v>779</v>
      </c>
      <c r="AI9" s="744" t="e">
        <f>YEAR(B6)</f>
        <v>#VALUE!</v>
      </c>
      <c r="AJ9" s="743"/>
      <c r="AK9" s="742">
        <v>9</v>
      </c>
      <c r="AL9" s="743" t="s">
        <v>791</v>
      </c>
      <c r="AM9" s="77"/>
      <c r="AN9" s="77"/>
      <c r="AO9" s="77"/>
      <c r="AP9" s="77"/>
      <c r="AQ9" s="113"/>
      <c r="AR9" s="113"/>
      <c r="AS9" s="113"/>
      <c r="AT9" s="113"/>
      <c r="AU9" s="113"/>
      <c r="AV9" s="113"/>
      <c r="AW9" s="113"/>
      <c r="AX9" s="113"/>
      <c r="AY9" s="113"/>
      <c r="AZ9" s="113"/>
    </row>
    <row r="10" spans="1:52" ht="20.05"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792</v>
      </c>
      <c r="AG10" s="742">
        <v>10</v>
      </c>
      <c r="AH10" s="742" t="s">
        <v>779</v>
      </c>
      <c r="AI10" s="743"/>
      <c r="AJ10" s="743"/>
      <c r="AK10" s="742">
        <v>10</v>
      </c>
      <c r="AL10" s="743" t="s">
        <v>793</v>
      </c>
      <c r="AM10" s="77"/>
      <c r="AN10" s="77"/>
      <c r="AO10" s="77"/>
      <c r="AP10" s="77"/>
      <c r="AQ10" s="113"/>
      <c r="AR10" s="113"/>
      <c r="AS10" s="113"/>
      <c r="AT10" s="113"/>
      <c r="AU10" s="113"/>
      <c r="AV10" s="113"/>
      <c r="AW10" s="113"/>
      <c r="AX10" s="113"/>
      <c r="AY10" s="113"/>
      <c r="AZ10" s="113"/>
    </row>
    <row r="11" spans="1:52" ht="20.05"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794</v>
      </c>
      <c r="AG11" s="742">
        <v>11</v>
      </c>
      <c r="AH11" s="742" t="s">
        <v>779</v>
      </c>
      <c r="AI11" s="743"/>
      <c r="AJ11" s="743"/>
      <c r="AK11" s="742">
        <v>11</v>
      </c>
      <c r="AL11" s="743" t="s">
        <v>795</v>
      </c>
      <c r="AM11" s="77"/>
      <c r="AN11" s="77"/>
      <c r="AO11" s="77"/>
      <c r="AP11" s="77"/>
      <c r="AQ11" s="113"/>
      <c r="AR11" s="113"/>
      <c r="AS11" s="113"/>
      <c r="AT11" s="113"/>
      <c r="AU11" s="113"/>
      <c r="AV11" s="113"/>
      <c r="AW11" s="113"/>
      <c r="AX11" s="113"/>
      <c r="AY11" s="113"/>
      <c r="AZ11" s="113"/>
    </row>
    <row r="12" spans="1:52" ht="20.05"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796</v>
      </c>
      <c r="AG12" s="742">
        <v>12</v>
      </c>
      <c r="AH12" s="742" t="s">
        <v>779</v>
      </c>
      <c r="AI12" s="743"/>
      <c r="AJ12" s="743"/>
      <c r="AK12" s="742">
        <v>12</v>
      </c>
      <c r="AL12" s="743" t="s">
        <v>797</v>
      </c>
      <c r="AM12" s="77"/>
      <c r="AN12" s="77"/>
      <c r="AO12" s="77"/>
      <c r="AP12" s="77"/>
      <c r="AQ12" s="113"/>
      <c r="AR12" s="113"/>
      <c r="AS12" s="113"/>
      <c r="AT12" s="113"/>
      <c r="AU12" s="113"/>
      <c r="AV12" s="113"/>
      <c r="AW12" s="113"/>
      <c r="AX12" s="113"/>
      <c r="AY12" s="113"/>
      <c r="AZ12" s="113"/>
    </row>
    <row r="13" spans="1:52" ht="20.05"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798</v>
      </c>
      <c r="AG13" s="742">
        <v>13</v>
      </c>
      <c r="AH13" s="742" t="s">
        <v>779</v>
      </c>
      <c r="AI13" s="743"/>
      <c r="AJ13" s="743"/>
      <c r="AK13" s="743"/>
      <c r="AL13" s="743"/>
      <c r="AM13" s="77"/>
      <c r="AN13" s="77"/>
      <c r="AO13" s="77"/>
      <c r="AP13" s="77"/>
      <c r="AQ13" s="113"/>
      <c r="AR13" s="113"/>
      <c r="AS13" s="113"/>
      <c r="AT13" s="113"/>
      <c r="AU13" s="113"/>
      <c r="AV13" s="113"/>
      <c r="AW13" s="113"/>
      <c r="AX13" s="113"/>
      <c r="AY13" s="113"/>
      <c r="AZ13" s="113"/>
    </row>
    <row r="14" spans="1:52" ht="12.1"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799</v>
      </c>
      <c r="AG14" s="742">
        <v>14</v>
      </c>
      <c r="AH14" s="742" t="s">
        <v>779</v>
      </c>
      <c r="AI14" s="743"/>
      <c r="AJ14" s="743"/>
      <c r="AK14" s="743"/>
      <c r="AL14" s="743"/>
      <c r="AM14" s="77"/>
      <c r="AN14" s="77"/>
      <c r="AO14" s="77"/>
      <c r="AP14" s="77"/>
      <c r="AQ14" s="113"/>
      <c r="AR14" s="113"/>
      <c r="AS14" s="113"/>
      <c r="AT14" s="113"/>
      <c r="AU14" s="113"/>
      <c r="AV14" s="113"/>
      <c r="AW14" s="113"/>
      <c r="AX14" s="113"/>
      <c r="AY14" s="113"/>
      <c r="AZ14" s="113"/>
    </row>
    <row r="15" spans="1:52" ht="56.25" customHeight="1">
      <c r="A15" s="260" t="s">
        <v>800</v>
      </c>
      <c r="B15" s="1364" t="str">
        <f>Basic!B1</f>
        <v>400kV Reactor Package 4RT-13 for Procurement of 03 Nos. 400kV 3-Phase 125MVAR Reactors under “Procurement of Transformers and Reactors under vendor development from SIS Reserve Fund”.</v>
      </c>
      <c r="C15" s="1364"/>
      <c r="D15" s="1364"/>
      <c r="E15" s="1364"/>
      <c r="F15" s="1364"/>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801</v>
      </c>
      <c r="AG15" s="742">
        <v>15</v>
      </c>
      <c r="AH15" s="742" t="s">
        <v>779</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802</v>
      </c>
      <c r="C16" s="32"/>
      <c r="D16" s="32"/>
      <c r="E16" s="32"/>
      <c r="F16" s="32"/>
      <c r="G16" s="1351" t="s">
        <v>803</v>
      </c>
      <c r="H16" s="1351"/>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804</v>
      </c>
      <c r="AG16" s="742">
        <v>16</v>
      </c>
      <c r="AH16" s="742" t="s">
        <v>779</v>
      </c>
      <c r="AI16" s="743"/>
      <c r="AJ16" s="743"/>
      <c r="AK16" s="743"/>
      <c r="AL16" s="743"/>
      <c r="AM16" s="77"/>
      <c r="AN16" s="77"/>
      <c r="AO16" s="77"/>
      <c r="AP16" s="77"/>
      <c r="AQ16" s="113"/>
      <c r="AR16" s="113"/>
      <c r="AS16" s="113"/>
      <c r="AT16" s="113"/>
      <c r="AU16" s="113"/>
      <c r="AV16" s="113"/>
      <c r="AW16" s="113"/>
      <c r="AX16" s="113"/>
      <c r="AY16" s="113"/>
      <c r="AZ16" s="113"/>
    </row>
    <row r="17" spans="1:52" s="24" customFormat="1" ht="152.35" customHeight="1">
      <c r="A17" s="69">
        <v>1</v>
      </c>
      <c r="B17" s="133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7"/>
      <c r="D17" s="1337"/>
      <c r="E17" s="1337"/>
      <c r="F17" s="1337"/>
      <c r="G17" s="261"/>
      <c r="H17" s="262" t="s">
        <v>805</v>
      </c>
      <c r="I17" s="153"/>
      <c r="J17" s="78"/>
      <c r="K17" s="78"/>
      <c r="L17" s="78"/>
      <c r="M17" s="78"/>
      <c r="N17" s="78"/>
      <c r="O17" s="78"/>
      <c r="P17" s="78"/>
      <c r="Q17" s="78"/>
      <c r="R17" s="78"/>
      <c r="S17" s="78"/>
      <c r="T17" s="78"/>
      <c r="U17" s="78"/>
      <c r="V17" s="78"/>
      <c r="W17" s="78"/>
      <c r="X17" s="78"/>
      <c r="Y17" s="78"/>
      <c r="Z17" s="58"/>
      <c r="AA17" s="58"/>
      <c r="AB17" s="179" t="s">
        <v>806</v>
      </c>
      <c r="AC17" s="56"/>
      <c r="AD17" s="180"/>
      <c r="AE17" s="741">
        <v>17</v>
      </c>
      <c r="AF17" s="78" t="s">
        <v>807</v>
      </c>
      <c r="AG17" s="742">
        <v>17</v>
      </c>
      <c r="AH17" s="742" t="s">
        <v>779</v>
      </c>
      <c r="AI17" s="743"/>
      <c r="AJ17" s="743"/>
      <c r="AK17" s="743"/>
      <c r="AL17" s="743"/>
      <c r="AM17" s="78"/>
      <c r="AN17" s="78"/>
      <c r="AO17" s="78"/>
      <c r="AP17" s="78"/>
      <c r="AQ17" s="111"/>
      <c r="AR17" s="111"/>
      <c r="AS17" s="111"/>
      <c r="AT17" s="111"/>
      <c r="AU17" s="111"/>
      <c r="AV17" s="111"/>
      <c r="AW17" s="111"/>
      <c r="AX17" s="111"/>
      <c r="AY17" s="111"/>
      <c r="AZ17" s="111"/>
    </row>
    <row r="18" spans="1:52" s="24" customFormat="1" ht="35.35" customHeight="1">
      <c r="A18" s="69">
        <v>1.1000000000000001</v>
      </c>
      <c r="B18" s="1346" t="s">
        <v>808</v>
      </c>
      <c r="C18" s="1346"/>
      <c r="D18" s="1346"/>
      <c r="E18" s="1346"/>
      <c r="F18" s="1346"/>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810</v>
      </c>
      <c r="AD19" s="740"/>
      <c r="AE19" s="741">
        <v>18</v>
      </c>
      <c r="AF19" s="77" t="s">
        <v>811</v>
      </c>
      <c r="AG19" s="742">
        <v>18</v>
      </c>
      <c r="AH19" s="742" t="s">
        <v>779</v>
      </c>
      <c r="AI19" s="743"/>
      <c r="AJ19" s="743"/>
      <c r="AK19" s="743"/>
      <c r="AL19" s="743"/>
      <c r="AM19" s="77"/>
      <c r="AN19" s="77"/>
      <c r="AO19" s="77"/>
      <c r="AP19" s="77"/>
      <c r="AQ19" s="113"/>
      <c r="AR19" s="113"/>
      <c r="AS19" s="113"/>
      <c r="AT19" s="113"/>
      <c r="AU19" s="113"/>
      <c r="AV19" s="113"/>
      <c r="AW19" s="113"/>
      <c r="AX19" s="113"/>
      <c r="AY19" s="113"/>
      <c r="AZ19" s="113"/>
    </row>
    <row r="20" spans="1:52" s="24" customFormat="1" ht="41.3" customHeight="1">
      <c r="A20" s="29"/>
      <c r="B20" s="1036" t="s">
        <v>812</v>
      </c>
      <c r="C20" s="1036"/>
      <c r="D20" s="1036"/>
      <c r="E20" s="1036"/>
      <c r="F20" s="1036"/>
      <c r="G20" s="1353"/>
      <c r="H20" s="1353"/>
      <c r="I20" s="1353"/>
      <c r="J20" s="1353"/>
      <c r="K20" s="78"/>
      <c r="L20" s="78"/>
      <c r="M20" s="78"/>
      <c r="N20" s="78"/>
      <c r="O20" s="78"/>
      <c r="P20" s="78"/>
      <c r="Q20" s="78"/>
      <c r="R20" s="78"/>
      <c r="S20" s="78"/>
      <c r="T20" s="78"/>
      <c r="U20" s="78"/>
      <c r="V20" s="78"/>
      <c r="W20" s="78"/>
      <c r="X20" s="78"/>
      <c r="Y20" s="78"/>
      <c r="Z20" s="78"/>
      <c r="AA20" s="78"/>
      <c r="AB20" s="177"/>
      <c r="AC20" s="178" t="s">
        <v>813</v>
      </c>
      <c r="AD20" s="741"/>
      <c r="AE20" s="741">
        <v>19</v>
      </c>
      <c r="AF20" s="78" t="s">
        <v>814</v>
      </c>
      <c r="AG20" s="742">
        <v>19</v>
      </c>
      <c r="AH20" s="742" t="s">
        <v>779</v>
      </c>
      <c r="AI20" s="745"/>
      <c r="AJ20" s="745"/>
      <c r="AK20" s="745"/>
      <c r="AL20" s="745"/>
      <c r="AM20" s="78"/>
      <c r="AN20" s="78"/>
      <c r="AO20" s="78"/>
      <c r="AP20" s="78"/>
      <c r="AQ20" s="111"/>
      <c r="AR20" s="111"/>
      <c r="AS20" s="111"/>
      <c r="AT20" s="111"/>
      <c r="AU20" s="111"/>
      <c r="AV20" s="111"/>
      <c r="AW20" s="111"/>
      <c r="AX20" s="111"/>
      <c r="AY20" s="111"/>
      <c r="AZ20" s="111"/>
    </row>
    <row r="21" spans="1:52" s="24" customFormat="1" ht="41.95" customHeight="1">
      <c r="A21" s="29"/>
      <c r="B21" s="980" t="str">
        <f>"(a) Attachment 1(" &amp; Basic!$B$2 &amp; ") :"</f>
        <v>(a) Attachment 1(4RT-13) :</v>
      </c>
      <c r="C21" s="980"/>
      <c r="D21" s="1354" t="s">
        <v>815</v>
      </c>
      <c r="E21" s="1354"/>
      <c r="F21" s="1354"/>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816</v>
      </c>
      <c r="AD21" s="741" t="str">
        <f>IF(ISERROR(LOOKUP(J21,AE1:AE21,AF1:AF21)), "Zero", LOOKUP(J21,AE1:AE21,AF1:AF21))</f>
        <v>Zero</v>
      </c>
      <c r="AE21" s="741">
        <v>20</v>
      </c>
      <c r="AF21" s="78" t="s">
        <v>817</v>
      </c>
      <c r="AG21" s="742">
        <v>20</v>
      </c>
      <c r="AH21" s="742" t="s">
        <v>779</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6"/>
      <c r="E22" s="1356"/>
      <c r="F22" s="1357"/>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5" t="s">
        <v>818</v>
      </c>
      <c r="E23" s="1355"/>
      <c r="F23" s="1355"/>
      <c r="G23" s="1352"/>
      <c r="H23" s="1352"/>
      <c r="I23" s="1352"/>
      <c r="J23" s="1352"/>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349999999999994" hidden="1" customHeight="1">
      <c r="A24" s="29"/>
      <c r="B24" s="488"/>
      <c r="C24" s="488"/>
      <c r="D24" s="1358" t="s">
        <v>819</v>
      </c>
      <c r="E24" s="1358"/>
      <c r="F24" s="1358"/>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8" hidden="1" customHeight="1">
      <c r="A25" s="29"/>
      <c r="B25" s="488"/>
      <c r="C25" s="488"/>
      <c r="D25" s="1359" t="s">
        <v>820</v>
      </c>
      <c r="E25" s="1359"/>
      <c r="F25" s="1359"/>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0" t="str">
        <f>"(b) Attachment 2(" &amp; Basic!$B$2 &amp; ") :"</f>
        <v>(b) Attachment 2(4RT-13) :</v>
      </c>
      <c r="C26" s="980"/>
      <c r="D26" s="1338" t="s">
        <v>821</v>
      </c>
      <c r="E26" s="1338"/>
      <c r="F26" s="1338"/>
      <c r="K26" s="78"/>
      <c r="L26" s="78"/>
      <c r="M26" s="78"/>
      <c r="N26" s="78"/>
      <c r="O26" s="78"/>
      <c r="P26" s="78"/>
      <c r="Q26" s="78"/>
      <c r="R26" s="78"/>
      <c r="S26" s="78"/>
      <c r="T26" s="78"/>
      <c r="U26" s="78"/>
      <c r="V26" s="78"/>
      <c r="W26" s="78"/>
      <c r="X26" s="78"/>
      <c r="Y26" s="78"/>
      <c r="Z26" s="78"/>
      <c r="AA26" s="78"/>
      <c r="AB26" s="177"/>
      <c r="AC26" s="178" t="s">
        <v>822</v>
      </c>
      <c r="AD26" s="741" t="str">
        <f>IF(J21 &gt; 9, "("&amp;J21&amp;")", "(0"&amp;J21&amp;")")</f>
        <v>(0)</v>
      </c>
      <c r="AE26" s="741"/>
      <c r="AF26" s="78"/>
      <c r="AG26" s="742">
        <v>21</v>
      </c>
      <c r="AH26" s="742" t="s">
        <v>769</v>
      </c>
      <c r="AI26" s="743"/>
      <c r="AJ26" s="743"/>
      <c r="AK26" s="743"/>
      <c r="AL26" s="743"/>
      <c r="AM26" s="78"/>
      <c r="AN26" s="78"/>
      <c r="AO26" s="78"/>
      <c r="AP26" s="78"/>
      <c r="AQ26" s="111"/>
      <c r="AR26" s="111"/>
      <c r="AS26" s="111"/>
      <c r="AT26" s="111"/>
      <c r="AU26" s="111"/>
      <c r="AV26" s="111"/>
      <c r="AW26" s="111"/>
      <c r="AX26" s="111"/>
      <c r="AY26" s="111"/>
      <c r="AZ26" s="111"/>
    </row>
    <row r="27" spans="1:52" s="24" customFormat="1" ht="59.95" customHeight="1">
      <c r="A27" s="29"/>
      <c r="B27" s="488"/>
      <c r="C27" s="488"/>
      <c r="D27" s="1362" t="s">
        <v>823</v>
      </c>
      <c r="E27" s="1362"/>
      <c r="F27" s="1362"/>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3.95" customHeight="1">
      <c r="A28" s="29"/>
      <c r="B28" s="488"/>
      <c r="C28" s="488"/>
      <c r="D28" s="1363" t="s">
        <v>824</v>
      </c>
      <c r="E28" s="1363"/>
      <c r="F28" s="1363"/>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349999999999994" customHeight="1">
      <c r="A29" s="29"/>
      <c r="B29" s="980" t="str">
        <f>"(c) Attachment 3(" &amp; Basic!$B$2 &amp; ") :"</f>
        <v>(c) Attachment 3(4RT-13) :</v>
      </c>
      <c r="C29" s="980"/>
      <c r="D29" s="1338" t="s">
        <v>825</v>
      </c>
      <c r="E29" s="1338"/>
      <c r="F29" s="1338"/>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779</v>
      </c>
      <c r="AI29" s="743"/>
      <c r="AJ29" s="743"/>
      <c r="AK29" s="743"/>
      <c r="AL29" s="743"/>
      <c r="AM29" s="78"/>
      <c r="AN29" s="78"/>
      <c r="AO29" s="78"/>
      <c r="AP29" s="78"/>
      <c r="AQ29" s="111"/>
      <c r="AR29" s="111"/>
      <c r="AS29" s="111"/>
      <c r="AT29" s="111"/>
      <c r="AU29" s="111"/>
      <c r="AV29" s="111"/>
      <c r="AW29" s="111"/>
      <c r="AX29" s="111"/>
      <c r="AY29" s="111"/>
      <c r="AZ29" s="111"/>
    </row>
    <row r="30" spans="1:52" s="24" customFormat="1" ht="49.6" hidden="1" customHeight="1">
      <c r="A30" s="29"/>
      <c r="B30" s="265"/>
      <c r="C30" s="265"/>
      <c r="D30" s="1350" t="s">
        <v>826</v>
      </c>
      <c r="E30" s="1350"/>
      <c r="F30" s="1350"/>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827</v>
      </c>
      <c r="AD30" s="741"/>
      <c r="AE30" s="741"/>
      <c r="AF30" s="78"/>
      <c r="AG30" s="742">
        <v>23</v>
      </c>
      <c r="AH30" s="742" t="s">
        <v>779</v>
      </c>
      <c r="AI30" s="743"/>
      <c r="AJ30" s="743"/>
      <c r="AK30" s="743"/>
      <c r="AL30" s="743"/>
      <c r="AM30" s="78"/>
      <c r="AN30" s="78"/>
      <c r="AO30" s="78"/>
      <c r="AP30" s="78"/>
      <c r="AQ30" s="111"/>
      <c r="AR30" s="111"/>
      <c r="AS30" s="111"/>
      <c r="AT30" s="111"/>
      <c r="AU30" s="111"/>
      <c r="AV30" s="111"/>
      <c r="AW30" s="111"/>
      <c r="AX30" s="111"/>
      <c r="AY30" s="111"/>
      <c r="AZ30" s="111"/>
    </row>
    <row r="31" spans="1:52" s="24" customFormat="1" ht="48.1" hidden="1" customHeight="1">
      <c r="A31" s="29"/>
      <c r="B31" s="265"/>
      <c r="C31" s="265"/>
      <c r="D31" s="1350" t="s">
        <v>828</v>
      </c>
      <c r="E31" s="1350"/>
      <c r="F31" s="1350"/>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815</v>
      </c>
      <c r="AD31" s="741"/>
      <c r="AE31" s="741"/>
      <c r="AF31" s="78"/>
      <c r="AG31" s="742">
        <v>24</v>
      </c>
      <c r="AH31" s="742" t="s">
        <v>779</v>
      </c>
      <c r="AI31" s="743"/>
      <c r="AJ31" s="743"/>
      <c r="AK31" s="743"/>
      <c r="AL31" s="743"/>
      <c r="AM31" s="78"/>
      <c r="AN31" s="78"/>
      <c r="AO31" s="78"/>
      <c r="AP31" s="78"/>
      <c r="AQ31" s="111"/>
      <c r="AR31" s="111"/>
      <c r="AS31" s="111"/>
      <c r="AT31" s="111"/>
      <c r="AU31" s="111"/>
      <c r="AV31" s="111"/>
      <c r="AW31" s="111"/>
      <c r="AX31" s="111"/>
      <c r="AY31" s="111"/>
      <c r="AZ31" s="111"/>
    </row>
    <row r="32" spans="1:52" ht="186.8" customHeight="1">
      <c r="B32" s="980" t="str">
        <f>"(d) Attachment 4(" &amp; Basic!$B$2 &amp; ") :"</f>
        <v>(d) Attachment 4(4RT-13) :</v>
      </c>
      <c r="C32" s="980"/>
      <c r="D32" s="1338" t="s">
        <v>829</v>
      </c>
      <c r="E32" s="1338"/>
      <c r="F32" s="1338"/>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779</v>
      </c>
      <c r="AI32" s="743"/>
      <c r="AJ32" s="743"/>
      <c r="AK32" s="743"/>
      <c r="AL32" s="743"/>
      <c r="AM32" s="77"/>
      <c r="AN32" s="77"/>
      <c r="AO32" s="77"/>
      <c r="AP32" s="77"/>
      <c r="AQ32" s="113"/>
      <c r="AR32" s="113"/>
      <c r="AS32" s="113"/>
      <c r="AT32" s="113"/>
      <c r="AU32" s="113"/>
      <c r="AV32" s="113"/>
      <c r="AW32" s="113"/>
      <c r="AX32" s="113"/>
      <c r="AY32" s="113"/>
      <c r="AZ32" s="113"/>
    </row>
    <row r="33" spans="1:52" ht="68.95" customHeight="1">
      <c r="B33" s="980" t="str">
        <f>"(e) Attachment 5(" &amp; Basic!$B$2 &amp; ") :"</f>
        <v>(e) Attachment 5(4RT-13) :</v>
      </c>
      <c r="C33" s="980"/>
      <c r="D33" s="1338" t="s">
        <v>830</v>
      </c>
      <c r="E33" s="1338"/>
      <c r="F33" s="1338"/>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779</v>
      </c>
      <c r="AI33" s="743"/>
      <c r="AJ33" s="743"/>
      <c r="AK33" s="743"/>
      <c r="AL33" s="743"/>
      <c r="AM33" s="77"/>
      <c r="AN33" s="77"/>
      <c r="AO33" s="77"/>
      <c r="AP33" s="77"/>
      <c r="AQ33" s="113"/>
      <c r="AR33" s="113"/>
      <c r="AS33" s="113"/>
      <c r="AT33" s="113"/>
      <c r="AU33" s="113"/>
      <c r="AV33" s="113"/>
      <c r="AW33" s="113"/>
      <c r="AX33" s="113"/>
      <c r="AY33" s="113"/>
      <c r="AZ33" s="113"/>
    </row>
    <row r="34" spans="1:52" ht="41.95" customHeight="1">
      <c r="B34" s="980" t="str">
        <f>"(f) Attachment 5A(" &amp; Basic!$B$2 &amp; ") :"</f>
        <v>(f) Attachment 5A(4RT-13) :</v>
      </c>
      <c r="C34" s="980"/>
      <c r="D34" s="1338" t="s">
        <v>831</v>
      </c>
      <c r="E34" s="1338"/>
      <c r="F34" s="1338"/>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779</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0" t="str">
        <f>"(g) Attachment 6(" &amp; Basic!$B$2 &amp; ") :"</f>
        <v>(g) Attachment 6(4RT-13) :</v>
      </c>
      <c r="C35" s="980"/>
      <c r="D35" s="1338" t="s">
        <v>832</v>
      </c>
      <c r="E35" s="1338"/>
      <c r="F35" s="1338"/>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779</v>
      </c>
      <c r="AI35" s="743"/>
      <c r="AJ35" s="743"/>
      <c r="AK35" s="743"/>
      <c r="AL35" s="743"/>
      <c r="AM35" s="78"/>
      <c r="AN35" s="78"/>
      <c r="AO35" s="78"/>
      <c r="AP35" s="78"/>
      <c r="AQ35" s="111"/>
      <c r="AR35" s="111"/>
      <c r="AS35" s="111"/>
      <c r="AT35" s="111"/>
      <c r="AU35" s="111"/>
      <c r="AV35" s="111"/>
      <c r="AW35" s="111"/>
      <c r="AX35" s="111"/>
      <c r="AY35" s="111"/>
      <c r="AZ35" s="111"/>
    </row>
    <row r="36" spans="1:52" s="24" customFormat="1" ht="57.1" customHeight="1">
      <c r="A36" s="29"/>
      <c r="B36" s="980" t="str">
        <f>"(h) Attachment 7(" &amp; Basic!$B$2 &amp; ") :"</f>
        <v>(h) Attachment 7(4RT-13) :</v>
      </c>
      <c r="C36" s="980"/>
      <c r="D36" s="1338" t="s">
        <v>833</v>
      </c>
      <c r="E36" s="1338"/>
      <c r="F36" s="1338"/>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779</v>
      </c>
      <c r="AI36" s="743"/>
      <c r="AJ36" s="743"/>
      <c r="AK36" s="743"/>
      <c r="AL36" s="743"/>
      <c r="AM36" s="78"/>
      <c r="AN36" s="78"/>
      <c r="AO36" s="78"/>
      <c r="AP36" s="78"/>
      <c r="AQ36" s="111"/>
      <c r="AR36" s="111"/>
      <c r="AS36" s="111"/>
      <c r="AT36" s="111"/>
      <c r="AU36" s="111"/>
      <c r="AV36" s="111"/>
      <c r="AW36" s="111"/>
      <c r="AX36" s="111"/>
      <c r="AY36" s="111"/>
      <c r="AZ36" s="111"/>
    </row>
    <row r="37" spans="1:52" s="24" customFormat="1" ht="31.6" customHeight="1">
      <c r="A37" s="29"/>
      <c r="B37" s="980" t="str">
        <f>"(i) Attachment 8(" &amp; Basic!$B$2 &amp; ") :"</f>
        <v>(i) Attachment 8(4RT-13) :</v>
      </c>
      <c r="C37" s="980"/>
      <c r="D37" s="1338" t="s">
        <v>834</v>
      </c>
      <c r="E37" s="1338"/>
      <c r="F37" s="1338"/>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779</v>
      </c>
      <c r="AI37" s="743"/>
      <c r="AJ37" s="743"/>
      <c r="AK37" s="743"/>
      <c r="AL37" s="743"/>
      <c r="AM37" s="78"/>
      <c r="AN37" s="78"/>
      <c r="AO37" s="78"/>
      <c r="AP37" s="78"/>
      <c r="AQ37" s="111"/>
      <c r="AR37" s="111"/>
      <c r="AS37" s="111"/>
      <c r="AT37" s="111"/>
      <c r="AU37" s="111"/>
      <c r="AV37" s="111"/>
      <c r="AW37" s="111"/>
      <c r="AX37" s="111"/>
      <c r="AY37" s="111"/>
      <c r="AZ37" s="111"/>
    </row>
    <row r="38" spans="1:52" s="24" customFormat="1" ht="31.6" customHeight="1">
      <c r="A38" s="29"/>
      <c r="B38" s="980" t="str">
        <f>"(j) Attachment 9(" &amp; Basic!$B$2 &amp; ") :"</f>
        <v>(j) Attachment 9(4RT-13) :</v>
      </c>
      <c r="C38" s="980"/>
      <c r="D38" s="1338" t="s">
        <v>835</v>
      </c>
      <c r="E38" s="1338"/>
      <c r="F38" s="1338"/>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779</v>
      </c>
      <c r="AI38" s="743"/>
      <c r="AJ38" s="743"/>
      <c r="AK38" s="743"/>
      <c r="AL38" s="743"/>
      <c r="AM38" s="78"/>
      <c r="AN38" s="78"/>
      <c r="AO38" s="78"/>
      <c r="AP38" s="78"/>
      <c r="AQ38" s="111"/>
      <c r="AR38" s="111"/>
      <c r="AS38" s="111"/>
      <c r="AT38" s="111"/>
      <c r="AU38" s="111"/>
      <c r="AV38" s="111"/>
      <c r="AW38" s="111"/>
      <c r="AX38" s="111"/>
      <c r="AY38" s="111"/>
      <c r="AZ38" s="111"/>
    </row>
    <row r="39" spans="1:52" s="24" customFormat="1" ht="31.6" customHeight="1">
      <c r="A39" s="29"/>
      <c r="B39" s="980" t="str">
        <f>"(k) Attachment 10(" &amp; Basic!$B$2 &amp; ") :"</f>
        <v>(k) Attachment 10(4RT-13) :</v>
      </c>
      <c r="C39" s="980"/>
      <c r="D39" s="1338" t="s">
        <v>836</v>
      </c>
      <c r="E39" s="1338"/>
      <c r="F39" s="1338"/>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769</v>
      </c>
      <c r="AI39" s="743"/>
      <c r="AJ39" s="743"/>
      <c r="AK39" s="743"/>
      <c r="AL39" s="743"/>
      <c r="AM39" s="78"/>
      <c r="AN39" s="78"/>
      <c r="AO39" s="78"/>
      <c r="AP39" s="78"/>
      <c r="AQ39" s="111"/>
      <c r="AR39" s="111"/>
      <c r="AS39" s="111"/>
      <c r="AT39" s="111"/>
      <c r="AU39" s="111"/>
      <c r="AV39" s="111"/>
      <c r="AW39" s="111"/>
      <c r="AX39" s="111"/>
      <c r="AY39" s="111"/>
      <c r="AZ39" s="111"/>
    </row>
    <row r="40" spans="1:52" s="24" customFormat="1" ht="31.6" customHeight="1">
      <c r="A40" s="29"/>
      <c r="B40" s="980" t="str">
        <f>"(l) Attachment 11(" &amp; Basic!$B$2 &amp; ") :"</f>
        <v>(l) Attachment 11(4RT-13) :</v>
      </c>
      <c r="C40" s="980"/>
      <c r="D40" s="1338" t="s">
        <v>837</v>
      </c>
      <c r="E40" s="1338"/>
      <c r="F40" s="1338"/>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5" customHeight="1">
      <c r="A41" s="29"/>
      <c r="B41" s="980" t="str">
        <f>"(m) Attachment 12(" &amp; Basic!$B$2 &amp; ") :"</f>
        <v>(m) Attachment 12(4RT-13) :</v>
      </c>
      <c r="C41" s="980"/>
      <c r="D41" s="1338" t="s">
        <v>838</v>
      </c>
      <c r="E41" s="1338"/>
      <c r="F41" s="1338"/>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0" t="str">
        <f>"(n) Attachment 13(" &amp; Basic!$B$2 &amp; ") :"</f>
        <v>(n) Attachment 13(4RT-13) :</v>
      </c>
      <c r="C42" s="980"/>
      <c r="D42" s="1338" t="s">
        <v>839</v>
      </c>
      <c r="E42" s="1338"/>
      <c r="F42" s="1338"/>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5" customHeight="1">
      <c r="A43" s="29"/>
      <c r="B43" s="980" t="str">
        <f>"(o) Attachment 14(" &amp; Basic!$B$2 &amp; ") :"</f>
        <v>(o) Attachment 14(4RT-13) :</v>
      </c>
      <c r="C43" s="980"/>
      <c r="D43" s="1338" t="s">
        <v>840</v>
      </c>
      <c r="E43" s="1338"/>
      <c r="F43" s="1338"/>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0" t="str">
        <f>"(p) Attachment 15(" &amp; Basic!$B$2 &amp; ") :"</f>
        <v>(p) Attachment 15(4RT-13) :</v>
      </c>
      <c r="C44" s="980"/>
      <c r="D44" s="1338" t="s">
        <v>841</v>
      </c>
      <c r="E44" s="1338"/>
      <c r="F44" s="1338"/>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5" customHeight="1">
      <c r="A45" s="29"/>
      <c r="B45" s="980" t="str">
        <f>"(q) Attachment 16(" &amp; Basic!$B$2 &amp; ") :"</f>
        <v>(q) Attachment 16(4RT-13) :</v>
      </c>
      <c r="C45" s="980"/>
      <c r="D45" s="1338" t="s">
        <v>842</v>
      </c>
      <c r="E45" s="1338"/>
      <c r="F45" s="1338"/>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5" customHeight="1">
      <c r="B46" s="980" t="str">
        <f>"(r) Attachment 17(" &amp; Basic!$B$2 &amp; ") :"</f>
        <v>(r) Attachment 17(4RT-13) :</v>
      </c>
      <c r="C46" s="980"/>
      <c r="D46" s="1338" t="s">
        <v>843</v>
      </c>
      <c r="E46" s="1338"/>
      <c r="F46" s="1338"/>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5" customHeight="1">
      <c r="B47" s="980" t="str">
        <f>"(s) Attachment 18(" &amp; Basic!$B$2 &amp; ") :"</f>
        <v>(s) Attachment 18(4RT-13) :</v>
      </c>
      <c r="C47" s="980"/>
      <c r="D47" s="71" t="s">
        <v>671</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5" customHeight="1">
      <c r="B48" s="980" t="str">
        <f>"(t) Attachment 19(" &amp; Basic!$B$2 &amp; ") :"</f>
        <v>(t) Attachment 19(4RT-13) :</v>
      </c>
      <c r="C48" s="980"/>
      <c r="D48" s="1338" t="s">
        <v>844</v>
      </c>
      <c r="E48" s="1338"/>
      <c r="F48" s="1338"/>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0" t="str">
        <f>"(u) Attachment 20(" &amp; Basic!$B$2 &amp; ") :"</f>
        <v>(u) Attachment 20(4RT-13) :</v>
      </c>
      <c r="C49" s="980"/>
      <c r="D49" s="980" t="s">
        <v>845</v>
      </c>
      <c r="E49" s="980"/>
      <c r="F49" s="980"/>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0" t="str">
        <f>"(v) Attachment 21(" &amp; Basic!$B$2 &amp; ") :"</f>
        <v>(v) Attachment 21(4RT-13) :</v>
      </c>
      <c r="C50" s="980"/>
      <c r="D50" s="980" t="s">
        <v>846</v>
      </c>
      <c r="E50" s="980"/>
      <c r="F50" s="980"/>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5.95" customHeight="1">
      <c r="B51" s="980" t="str">
        <f>"(w) Attachment 22(" &amp; Basic!$B$2 &amp; ") :"</f>
        <v>(w) Attachment 22(4RT-13) :</v>
      </c>
      <c r="C51" s="980"/>
      <c r="D51" s="980" t="s">
        <v>847</v>
      </c>
      <c r="E51" s="980"/>
      <c r="F51" s="980"/>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32.950000000000003" customHeight="1">
      <c r="B52" s="980" t="str">
        <f>"(x) Attachment 23(" &amp; Basic!$B$2 &amp; ") :"</f>
        <v>(x) Attachment 23(4RT-13) :</v>
      </c>
      <c r="C52" s="980"/>
      <c r="D52" s="1122" t="s">
        <v>815</v>
      </c>
      <c r="E52" s="1122"/>
      <c r="F52" s="1122"/>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1.95" customHeight="1">
      <c r="B53" s="980" t="str">
        <f>"(y) Attachment 24(" &amp; Basic!$B$2 &amp; ") :"</f>
        <v>(y) Attachment 24(4RT-13) :</v>
      </c>
      <c r="C53" s="980"/>
      <c r="D53" s="980" t="s">
        <v>848</v>
      </c>
      <c r="E53" s="980"/>
      <c r="F53" s="980"/>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6" customHeight="1">
      <c r="B54" s="980" t="str">
        <f>"(z) Attachment 25(" &amp; Basic!$B$2 &amp; ") :"</f>
        <v>(z) Attachment 25(4RT-13) :</v>
      </c>
      <c r="C54" s="980"/>
      <c r="D54" s="980" t="s">
        <v>849</v>
      </c>
      <c r="E54" s="980"/>
      <c r="F54" s="980"/>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31.6" customHeight="1">
      <c r="B55" s="980" t="str">
        <f>"(aa) Attachment 26(" &amp; Basic!$B$2 &amp; ") :"</f>
        <v>(aa) Attachment 26(4RT-13) :</v>
      </c>
      <c r="C55" s="980"/>
      <c r="D55" s="980" t="s">
        <v>850</v>
      </c>
      <c r="E55" s="980"/>
      <c r="F55" s="980"/>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2.950000000000003" customHeight="1">
      <c r="B56" s="980" t="str">
        <f>"(bb) Attachment 27(" &amp; Basic!$B$2 &amp; ") :"</f>
        <v>(bb) Attachment 27(4RT-13) :</v>
      </c>
      <c r="C56" s="980"/>
      <c r="D56" s="980" t="s">
        <v>851</v>
      </c>
      <c r="E56" s="980"/>
      <c r="F56" s="980"/>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2.950000000000003" customHeight="1">
      <c r="B57" s="980" t="str">
        <f>"(cc) Attachment 28(" &amp; Basic!$B$2 &amp; ") :"</f>
        <v>(cc) Attachment 28(4RT-13) :</v>
      </c>
      <c r="C57" s="980"/>
      <c r="D57" s="980" t="s">
        <v>764</v>
      </c>
      <c r="E57" s="980"/>
      <c r="F57" s="980"/>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2.950000000000003" customHeight="1">
      <c r="B58" s="980" t="str">
        <f>"(dd) Attachment 29(" &amp; Basic!$B$2 &amp; ") :"</f>
        <v>(dd) Attachment 29(4RT-13) :</v>
      </c>
      <c r="C58" s="980"/>
      <c r="D58" s="980" t="s">
        <v>852</v>
      </c>
      <c r="E58" s="980"/>
      <c r="F58" s="980"/>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2.950000000000003" customHeight="1">
      <c r="A59" s="33"/>
      <c r="B59" s="1000" t="str">
        <f>"(ee) Attachment 30(" &amp; Basic!$B$2 &amp; ") :"</f>
        <v>(ee) Attachment 30(4RT-13) :</v>
      </c>
      <c r="C59" s="1000"/>
      <c r="D59" s="1000" t="s">
        <v>853</v>
      </c>
      <c r="E59" s="1000"/>
      <c r="F59" s="1000"/>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2.950000000000003" customHeight="1">
      <c r="B60" s="980"/>
      <c r="C60" s="980"/>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7" t="s">
        <v>854</v>
      </c>
      <c r="C61" s="1337"/>
      <c r="D61" s="1337"/>
      <c r="E61" s="1337"/>
      <c r="F61" s="1337"/>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5" customHeight="1">
      <c r="A62" s="69">
        <v>3.1</v>
      </c>
      <c r="B62" s="1337" t="s">
        <v>855</v>
      </c>
      <c r="C62" s="1337"/>
      <c r="D62" s="1337"/>
      <c r="E62" s="1337"/>
      <c r="F62" s="1337"/>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5" customHeight="1">
      <c r="A63" s="69">
        <v>3.2</v>
      </c>
      <c r="B63" s="1337" t="s">
        <v>856</v>
      </c>
      <c r="C63" s="1337"/>
      <c r="D63" s="1337"/>
      <c r="E63" s="1337"/>
      <c r="F63" s="1337"/>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59.95" customHeight="1">
      <c r="A64" s="69">
        <v>4</v>
      </c>
      <c r="B64" s="1337" t="s">
        <v>857</v>
      </c>
      <c r="C64" s="1337"/>
      <c r="D64" s="1337"/>
      <c r="E64" s="1337"/>
      <c r="F64" s="1337"/>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7" t="s">
        <v>858</v>
      </c>
      <c r="C65" s="1337"/>
      <c r="D65" s="1337"/>
      <c r="E65" s="1337"/>
      <c r="F65" s="1337"/>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7" t="s">
        <v>859</v>
      </c>
      <c r="C66" s="1337"/>
      <c r="D66" s="1337"/>
      <c r="E66" s="1337"/>
      <c r="F66" s="1337"/>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7"/>
      <c r="C67" s="1337"/>
      <c r="D67" s="1337"/>
      <c r="E67" s="1337"/>
      <c r="F67" s="1337"/>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7" t="s">
        <v>860</v>
      </c>
      <c r="C68" s="1337"/>
      <c r="D68" s="1337"/>
      <c r="E68" s="1337"/>
      <c r="F68" s="1337"/>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3" customHeight="1">
      <c r="A69" s="69"/>
      <c r="B69" s="1337"/>
      <c r="C69" s="1337"/>
      <c r="D69" s="1337"/>
      <c r="E69" s="1337"/>
      <c r="F69" s="1337"/>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 customHeight="1">
      <c r="A70" s="54">
        <v>5</v>
      </c>
      <c r="B70" s="1339" t="s">
        <v>861</v>
      </c>
      <c r="C70" s="1339"/>
      <c r="D70" s="1339"/>
      <c r="E70" s="1339"/>
      <c r="F70" s="1339"/>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 customHeight="1">
      <c r="A71" s="69">
        <v>5.0999999999999996</v>
      </c>
      <c r="B71" s="1337" t="s">
        <v>862</v>
      </c>
      <c r="C71" s="1337"/>
      <c r="D71" s="1337"/>
      <c r="E71" s="1337"/>
      <c r="F71" s="1337"/>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2.950000000000003" customHeight="1">
      <c r="A72" s="69">
        <v>6</v>
      </c>
      <c r="B72" s="1337" t="s">
        <v>863</v>
      </c>
      <c r="C72" s="1337"/>
      <c r="D72" s="1337"/>
      <c r="E72" s="1337"/>
      <c r="F72" s="1337"/>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5" customHeight="1">
      <c r="A73" s="54"/>
      <c r="B73" s="51" t="s">
        <v>259</v>
      </c>
      <c r="C73" s="32" t="s">
        <v>864</v>
      </c>
      <c r="D73" s="29"/>
      <c r="E73" s="67" t="s">
        <v>865</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5" customHeight="1">
      <c r="A74" s="54"/>
      <c r="B74" s="51" t="s">
        <v>261</v>
      </c>
      <c r="C74" s="32" t="s">
        <v>866</v>
      </c>
      <c r="D74" s="29"/>
      <c r="E74" s="67" t="s">
        <v>867</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5" customHeight="1">
      <c r="A75" s="54"/>
      <c r="B75" s="51" t="s">
        <v>263</v>
      </c>
      <c r="C75" s="32" t="s">
        <v>868</v>
      </c>
      <c r="D75" s="29"/>
      <c r="E75" s="67" t="s">
        <v>869</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5" customHeight="1">
      <c r="A76" s="54"/>
      <c r="B76" s="51" t="s">
        <v>870</v>
      </c>
      <c r="C76" s="32" t="s">
        <v>871</v>
      </c>
      <c r="D76" s="29"/>
      <c r="E76" s="67" t="s">
        <v>872</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5" customHeight="1">
      <c r="A77" s="54"/>
      <c r="B77" s="51" t="s">
        <v>334</v>
      </c>
      <c r="C77" s="32" t="s">
        <v>873</v>
      </c>
      <c r="D77" s="29"/>
      <c r="E77" s="67" t="s">
        <v>874</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5" customHeight="1">
      <c r="A78" s="54"/>
      <c r="B78" s="51" t="s">
        <v>335</v>
      </c>
      <c r="C78" s="32" t="s">
        <v>875</v>
      </c>
      <c r="D78" s="29"/>
      <c r="E78" s="67" t="s">
        <v>876</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5" customHeight="1">
      <c r="A79" s="51"/>
      <c r="B79" s="51" t="s">
        <v>877</v>
      </c>
      <c r="C79" s="32" t="s">
        <v>878</v>
      </c>
      <c r="E79" s="67" t="s">
        <v>879</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5" customHeight="1">
      <c r="A80" s="51"/>
      <c r="B80" s="51" t="s">
        <v>880</v>
      </c>
      <c r="C80" s="32" t="s">
        <v>881</v>
      </c>
      <c r="E80" s="67" t="s">
        <v>882</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5" customHeight="1">
      <c r="A81" s="51"/>
      <c r="B81" s="51" t="s">
        <v>78</v>
      </c>
      <c r="C81" s="32" t="s">
        <v>883</v>
      </c>
      <c r="E81" s="67" t="s">
        <v>884</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5" customHeight="1">
      <c r="A82" s="51"/>
      <c r="B82" s="51" t="s">
        <v>885</v>
      </c>
      <c r="C82" s="32" t="s">
        <v>886</v>
      </c>
      <c r="E82" s="67" t="s">
        <v>887</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5" customHeight="1">
      <c r="A83" s="51"/>
      <c r="B83" s="51" t="s">
        <v>888</v>
      </c>
      <c r="C83" s="32" t="s">
        <v>889</v>
      </c>
      <c r="E83" s="67" t="s">
        <v>890</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3.95" customHeight="1">
      <c r="B84" s="51" t="s">
        <v>891</v>
      </c>
      <c r="C84" s="32" t="s">
        <v>892</v>
      </c>
      <c r="E84" s="67" t="s">
        <v>893</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99999999999997" customHeight="1">
      <c r="B85" s="51" t="s">
        <v>894</v>
      </c>
      <c r="C85" s="32" t="s">
        <v>895</v>
      </c>
      <c r="E85" s="67" t="s">
        <v>896</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3" customHeight="1">
      <c r="B86" s="69" t="s">
        <v>897</v>
      </c>
      <c r="C86" s="980" t="s">
        <v>898</v>
      </c>
      <c r="D86" s="980"/>
      <c r="E86" s="74" t="s">
        <v>899</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7" t="s">
        <v>900</v>
      </c>
      <c r="C87" s="1337"/>
      <c r="D87" s="1337"/>
      <c r="E87" s="1337"/>
      <c r="F87" s="1337"/>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8" customHeight="1">
      <c r="A88" s="69">
        <v>7</v>
      </c>
      <c r="B88" s="1337" t="s">
        <v>901</v>
      </c>
      <c r="C88" s="1337"/>
      <c r="D88" s="1337"/>
      <c r="E88" s="1337"/>
      <c r="F88" s="1337"/>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5" customHeight="1">
      <c r="A89" s="69">
        <v>8</v>
      </c>
      <c r="B89" s="1337" t="s">
        <v>902</v>
      </c>
      <c r="C89" s="1337"/>
      <c r="D89" s="1337"/>
      <c r="E89" s="1337"/>
      <c r="F89" s="1337"/>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6" customHeight="1">
      <c r="A90" s="69">
        <v>9</v>
      </c>
      <c r="B90" s="1337" t="s">
        <v>1032</v>
      </c>
      <c r="C90" s="1337"/>
      <c r="D90" s="1337"/>
      <c r="E90" s="1337"/>
      <c r="F90" s="1337"/>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8" customHeight="1">
      <c r="A91" s="69">
        <v>10</v>
      </c>
      <c r="B91" s="1337" t="s">
        <v>903</v>
      </c>
      <c r="C91" s="1337"/>
      <c r="D91" s="1337"/>
      <c r="E91" s="1337"/>
      <c r="F91" s="1337"/>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35" customHeight="1">
      <c r="A92" s="69">
        <v>11</v>
      </c>
      <c r="B92" s="1337" t="s">
        <v>904</v>
      </c>
      <c r="C92" s="1337"/>
      <c r="D92" s="1337"/>
      <c r="E92" s="1337"/>
      <c r="F92" s="1337"/>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5" t="s">
        <v>905</v>
      </c>
      <c r="C93" s="1345"/>
      <c r="D93" s="1345"/>
      <c r="E93" s="1345"/>
      <c r="F93" s="1345"/>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 customHeight="1">
      <c r="A94" s="69">
        <v>13</v>
      </c>
      <c r="B94" s="133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7"/>
      <c r="D94" s="1337"/>
      <c r="E94" s="1337"/>
      <c r="F94" s="1337"/>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1" customHeight="1">
      <c r="A95" s="69">
        <v>14</v>
      </c>
      <c r="B95" s="1337" t="s">
        <v>906</v>
      </c>
      <c r="C95" s="1337"/>
      <c r="D95" s="1337"/>
      <c r="E95" s="1337"/>
      <c r="F95" s="1337"/>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 customHeight="1">
      <c r="A96" s="69">
        <v>15</v>
      </c>
      <c r="B96" s="1360" t="s">
        <v>907</v>
      </c>
      <c r="C96" s="1360"/>
      <c r="D96" s="1360"/>
      <c r="E96" s="1360"/>
      <c r="F96" s="1360"/>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3"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6" customHeight="1">
      <c r="A98" s="75"/>
      <c r="B98" s="38" t="s">
        <v>908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6"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1" customHeight="1">
      <c r="A100" s="75"/>
      <c r="B100" s="54"/>
      <c r="C100" s="32"/>
      <c r="D100" s="32"/>
      <c r="F100" s="44" t="s">
        <v>909</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8.0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8.0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8.0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8.0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8"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 hidden="1" customHeight="1">
      <c r="A107" s="1348" t="s">
        <v>910</v>
      </c>
      <c r="B107" s="1348"/>
      <c r="C107" s="1348"/>
      <c r="D107" s="1348"/>
      <c r="E107" s="1348"/>
      <c r="F107" s="1348"/>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9"/>
      <c r="B108" s="1349"/>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6999999999999993"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8.05" hidden="1" customHeight="1">
      <c r="A110" s="52" t="e">
        <f>IF(AND(H30="JV (Joint Venture)",H31=1), "", "Printed Name :")</f>
        <v>#REF!</v>
      </c>
      <c r="B110" s="1344"/>
      <c r="C110" s="1344"/>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8.05" hidden="1" customHeight="1">
      <c r="A111" s="52" t="e">
        <f>IF(AND(H30="JV (Joint Venture)",H31=1), "", "Designation :")</f>
        <v>#REF!</v>
      </c>
      <c r="B111" s="1344"/>
      <c r="C111" s="1344"/>
      <c r="E111" s="52" t="s">
        <v>69</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8.0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2.950000000000003" customHeight="1">
      <c r="A113" s="67" t="s">
        <v>911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1" customHeight="1">
      <c r="A114" s="1347" t="s">
        <v>912</v>
      </c>
      <c r="B114" s="1347"/>
      <c r="C114" s="1347"/>
      <c r="D114" s="1341"/>
      <c r="E114" s="1341"/>
      <c r="F114" s="1341"/>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1" customHeight="1">
      <c r="A115" s="1343"/>
      <c r="B115" s="1343"/>
      <c r="C115" s="1343"/>
      <c r="D115" s="1341"/>
      <c r="E115" s="1341"/>
      <c r="F115" s="1341"/>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1" customHeight="1">
      <c r="A116" s="1342"/>
      <c r="B116" s="1342"/>
      <c r="C116" s="1342"/>
      <c r="D116" s="1341"/>
      <c r="E116" s="1341"/>
      <c r="F116" s="1341"/>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1" customHeight="1">
      <c r="A117" s="1340" t="s">
        <v>913</v>
      </c>
      <c r="B117" s="1340"/>
      <c r="C117" s="1340"/>
      <c r="D117" s="1341"/>
      <c r="E117" s="1341"/>
      <c r="F117" s="1341"/>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1" customHeight="1">
      <c r="A118" s="1340" t="s">
        <v>914</v>
      </c>
      <c r="B118" s="1340"/>
      <c r="C118" s="1340"/>
      <c r="D118" s="1341"/>
      <c r="E118" s="1341"/>
      <c r="F118" s="1341"/>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40" t="s">
        <v>915</v>
      </c>
      <c r="B119" s="1340"/>
      <c r="C119" s="1340"/>
      <c r="D119" s="1341"/>
      <c r="E119" s="1341"/>
      <c r="F119" s="1341"/>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1" customHeight="1">
      <c r="A120" s="1347" t="s">
        <v>916</v>
      </c>
      <c r="B120" s="1347"/>
      <c r="C120" s="1347"/>
      <c r="D120" s="1341"/>
      <c r="E120" s="1341"/>
      <c r="F120" s="1341"/>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1" customHeight="1">
      <c r="A121" s="1343"/>
      <c r="B121" s="1343"/>
      <c r="C121" s="1343"/>
      <c r="D121" s="1341"/>
      <c r="E121" s="1341"/>
      <c r="F121" s="1341"/>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42"/>
      <c r="B122" s="1342"/>
      <c r="C122" s="1342"/>
      <c r="D122" s="1341"/>
      <c r="E122" s="1341"/>
      <c r="F122" s="1341"/>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6" t="str">
        <f>H124&amp;I124&amp;J124</f>
        <v/>
      </c>
      <c r="B124" s="1186"/>
      <c r="C124" s="1186"/>
      <c r="D124" s="1186"/>
      <c r="E124" s="1186"/>
      <c r="F124" s="1186"/>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ymx04sbVYKWtMLERQSOT3q0C3/+l9H2LKGBAjqNiwYuYbQyZj3byhJ1Q9Uoc2gG907vcj/u5HV4om3Ibe17YQQ==" saltValue="6ZU1zv0JO55e5X2w/6XxBA==" spinCount="100000" sheet="1"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4.9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25" defaultRowHeight="12.9"/>
  <cols>
    <col min="1" max="1" width="13.25" style="131" customWidth="1"/>
    <col min="2" max="2" width="11.875" style="131" customWidth="1"/>
    <col min="3" max="16384" width="9.125" style="131"/>
  </cols>
  <sheetData>
    <row r="1" spans="1:4" s="130" customFormat="1" ht="30.1" customHeight="1">
      <c r="A1" s="1365">
        <f>'Bid Form 1st Envelope '!I21</f>
        <v>0</v>
      </c>
      <c r="B1" s="1365"/>
    </row>
    <row r="2" spans="1:4" s="130" customFormat="1" ht="30.1"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917</v>
      </c>
    </row>
    <row r="14" spans="1:4">
      <c r="A14" s="163">
        <v>2</v>
      </c>
      <c r="B14" s="164" t="s">
        <v>918</v>
      </c>
    </row>
    <row r="15" spans="1:4">
      <c r="A15" s="163">
        <v>3</v>
      </c>
      <c r="B15" s="164" t="s">
        <v>919</v>
      </c>
    </row>
    <row r="16" spans="1:4">
      <c r="A16" s="163">
        <v>4</v>
      </c>
      <c r="B16" s="164" t="s">
        <v>920</v>
      </c>
    </row>
    <row r="17" spans="1:2">
      <c r="A17" s="163">
        <v>5</v>
      </c>
      <c r="B17" s="164" t="s">
        <v>921</v>
      </c>
    </row>
    <row r="18" spans="1:2">
      <c r="A18" s="163">
        <v>6</v>
      </c>
      <c r="B18" s="164" t="s">
        <v>922</v>
      </c>
    </row>
    <row r="19" spans="1:2">
      <c r="A19" s="163">
        <v>7</v>
      </c>
      <c r="B19" s="164" t="s">
        <v>923</v>
      </c>
    </row>
    <row r="20" spans="1:2">
      <c r="A20" s="163">
        <v>8</v>
      </c>
      <c r="B20" s="164" t="s">
        <v>924</v>
      </c>
    </row>
    <row r="21" spans="1:2">
      <c r="A21" s="163">
        <v>9</v>
      </c>
      <c r="B21" s="164" t="s">
        <v>925</v>
      </c>
    </row>
    <row r="22" spans="1:2">
      <c r="A22" s="163">
        <v>10</v>
      </c>
      <c r="B22" s="164" t="s">
        <v>926</v>
      </c>
    </row>
    <row r="23" spans="1:2">
      <c r="A23" s="163">
        <v>11</v>
      </c>
      <c r="B23" s="164" t="s">
        <v>927</v>
      </c>
    </row>
    <row r="24" spans="1:2">
      <c r="A24" s="163">
        <v>12</v>
      </c>
      <c r="B24" s="164" t="s">
        <v>928</v>
      </c>
    </row>
    <row r="25" spans="1:2">
      <c r="A25" s="163">
        <v>13</v>
      </c>
      <c r="B25" s="164" t="s">
        <v>929</v>
      </c>
    </row>
    <row r="26" spans="1:2">
      <c r="A26" s="163">
        <v>14</v>
      </c>
      <c r="B26" s="164" t="s">
        <v>930</v>
      </c>
    </row>
    <row r="27" spans="1:2">
      <c r="A27" s="163">
        <v>15</v>
      </c>
      <c r="B27" s="164" t="s">
        <v>931</v>
      </c>
    </row>
    <row r="28" spans="1:2">
      <c r="A28" s="163">
        <v>16</v>
      </c>
      <c r="B28" s="164" t="s">
        <v>932</v>
      </c>
    </row>
    <row r="29" spans="1:2">
      <c r="A29" s="163">
        <v>17</v>
      </c>
      <c r="B29" s="164" t="s">
        <v>933</v>
      </c>
    </row>
    <row r="30" spans="1:2">
      <c r="A30" s="163">
        <v>18</v>
      </c>
      <c r="B30" s="164" t="s">
        <v>934</v>
      </c>
    </row>
    <row r="31" spans="1:2">
      <c r="A31" s="163">
        <v>19</v>
      </c>
      <c r="B31" s="164" t="s">
        <v>935</v>
      </c>
    </row>
    <row r="32" spans="1:2">
      <c r="A32" s="163">
        <v>20</v>
      </c>
      <c r="B32" s="164" t="s">
        <v>936</v>
      </c>
    </row>
    <row r="33" spans="1:2">
      <c r="A33" s="163">
        <v>21</v>
      </c>
      <c r="B33" s="164" t="s">
        <v>937</v>
      </c>
    </row>
    <row r="34" spans="1:2">
      <c r="A34" s="163">
        <v>22</v>
      </c>
      <c r="B34" s="164" t="s">
        <v>938</v>
      </c>
    </row>
    <row r="35" spans="1:2">
      <c r="A35" s="163">
        <v>23</v>
      </c>
      <c r="B35" s="164" t="s">
        <v>939</v>
      </c>
    </row>
    <row r="36" spans="1:2">
      <c r="A36" s="163">
        <v>24</v>
      </c>
      <c r="B36" s="164" t="s">
        <v>940</v>
      </c>
    </row>
    <row r="37" spans="1:2">
      <c r="A37" s="163">
        <v>25</v>
      </c>
      <c r="B37" s="164" t="s">
        <v>941</v>
      </c>
    </row>
    <row r="38" spans="1:2">
      <c r="A38" s="163">
        <v>26</v>
      </c>
      <c r="B38" s="164" t="s">
        <v>942</v>
      </c>
    </row>
    <row r="39" spans="1:2">
      <c r="A39" s="163">
        <v>27</v>
      </c>
      <c r="B39" s="164" t="s">
        <v>943</v>
      </c>
    </row>
    <row r="40" spans="1:2">
      <c r="A40" s="163">
        <v>28</v>
      </c>
      <c r="B40" s="164" t="s">
        <v>944</v>
      </c>
    </row>
    <row r="41" spans="1:2">
      <c r="A41" s="163">
        <v>29</v>
      </c>
      <c r="B41" s="164" t="s">
        <v>945</v>
      </c>
    </row>
    <row r="42" spans="1:2">
      <c r="A42" s="163">
        <v>30</v>
      </c>
      <c r="B42" s="164" t="s">
        <v>946</v>
      </c>
    </row>
    <row r="43" spans="1:2">
      <c r="A43" s="163">
        <v>31</v>
      </c>
      <c r="B43" s="164" t="s">
        <v>947</v>
      </c>
    </row>
    <row r="44" spans="1:2">
      <c r="A44" s="163">
        <v>32</v>
      </c>
      <c r="B44" s="164" t="s">
        <v>948</v>
      </c>
    </row>
    <row r="45" spans="1:2">
      <c r="A45" s="163">
        <v>33</v>
      </c>
      <c r="B45" s="164" t="s">
        <v>949</v>
      </c>
    </row>
    <row r="46" spans="1:2">
      <c r="A46" s="163">
        <v>34</v>
      </c>
      <c r="B46" s="164" t="s">
        <v>950</v>
      </c>
    </row>
    <row r="47" spans="1:2">
      <c r="A47" s="163">
        <v>35</v>
      </c>
      <c r="B47" s="164" t="s">
        <v>951</v>
      </c>
    </row>
    <row r="48" spans="1:2">
      <c r="A48" s="163">
        <v>36</v>
      </c>
      <c r="B48" s="164" t="s">
        <v>952</v>
      </c>
    </row>
    <row r="49" spans="1:2">
      <c r="A49" s="163">
        <v>37</v>
      </c>
      <c r="B49" s="164" t="s">
        <v>953</v>
      </c>
    </row>
    <row r="50" spans="1:2">
      <c r="A50" s="163">
        <v>38</v>
      </c>
      <c r="B50" s="164" t="s">
        <v>954</v>
      </c>
    </row>
    <row r="51" spans="1:2">
      <c r="A51" s="163">
        <v>39</v>
      </c>
      <c r="B51" s="164" t="s">
        <v>955</v>
      </c>
    </row>
    <row r="52" spans="1:2">
      <c r="A52" s="163">
        <v>40</v>
      </c>
      <c r="B52" s="164" t="s">
        <v>956</v>
      </c>
    </row>
    <row r="53" spans="1:2">
      <c r="A53" s="163">
        <v>41</v>
      </c>
      <c r="B53" s="164" t="s">
        <v>957</v>
      </c>
    </row>
    <row r="54" spans="1:2">
      <c r="A54" s="163">
        <v>42</v>
      </c>
      <c r="B54" s="164" t="s">
        <v>958</v>
      </c>
    </row>
    <row r="55" spans="1:2">
      <c r="A55" s="163">
        <v>43</v>
      </c>
      <c r="B55" s="164" t="s">
        <v>959</v>
      </c>
    </row>
    <row r="56" spans="1:2">
      <c r="A56" s="163">
        <v>44</v>
      </c>
      <c r="B56" s="164" t="s">
        <v>960</v>
      </c>
    </row>
    <row r="57" spans="1:2">
      <c r="A57" s="163">
        <v>45</v>
      </c>
      <c r="B57" s="164" t="s">
        <v>961</v>
      </c>
    </row>
    <row r="58" spans="1:2">
      <c r="A58" s="163">
        <v>46</v>
      </c>
      <c r="B58" s="164" t="s">
        <v>962</v>
      </c>
    </row>
    <row r="59" spans="1:2">
      <c r="A59" s="163">
        <v>47</v>
      </c>
      <c r="B59" s="164" t="s">
        <v>963</v>
      </c>
    </row>
    <row r="60" spans="1:2">
      <c r="A60" s="163">
        <v>48</v>
      </c>
      <c r="B60" s="164" t="s">
        <v>964</v>
      </c>
    </row>
    <row r="61" spans="1:2">
      <c r="A61" s="163">
        <v>49</v>
      </c>
      <c r="B61" s="164" t="s">
        <v>965</v>
      </c>
    </row>
    <row r="62" spans="1:2">
      <c r="A62" s="163">
        <v>50</v>
      </c>
      <c r="B62" s="164" t="s">
        <v>966</v>
      </c>
    </row>
    <row r="63" spans="1:2">
      <c r="A63" s="163">
        <v>51</v>
      </c>
      <c r="B63" s="164" t="s">
        <v>967</v>
      </c>
    </row>
    <row r="64" spans="1:2">
      <c r="A64" s="163">
        <v>52</v>
      </c>
      <c r="B64" s="164" t="s">
        <v>968</v>
      </c>
    </row>
    <row r="65" spans="1:2">
      <c r="A65" s="163">
        <v>53</v>
      </c>
      <c r="B65" s="164" t="s">
        <v>969</v>
      </c>
    </row>
    <row r="66" spans="1:2">
      <c r="A66" s="163">
        <v>54</v>
      </c>
      <c r="B66" s="164" t="s">
        <v>970</v>
      </c>
    </row>
    <row r="67" spans="1:2">
      <c r="A67" s="163">
        <v>55</v>
      </c>
      <c r="B67" s="164" t="s">
        <v>971</v>
      </c>
    </row>
    <row r="68" spans="1:2">
      <c r="A68" s="163">
        <v>56</v>
      </c>
      <c r="B68" s="164" t="s">
        <v>972</v>
      </c>
    </row>
    <row r="69" spans="1:2">
      <c r="A69" s="163">
        <v>57</v>
      </c>
      <c r="B69" s="164" t="s">
        <v>973</v>
      </c>
    </row>
    <row r="70" spans="1:2">
      <c r="A70" s="163">
        <v>58</v>
      </c>
      <c r="B70" s="164" t="s">
        <v>974</v>
      </c>
    </row>
    <row r="71" spans="1:2">
      <c r="A71" s="163">
        <v>59</v>
      </c>
      <c r="B71" s="164" t="s">
        <v>975</v>
      </c>
    </row>
    <row r="72" spans="1:2">
      <c r="A72" s="163">
        <v>60</v>
      </c>
      <c r="B72" s="164" t="s">
        <v>976</v>
      </c>
    </row>
    <row r="73" spans="1:2">
      <c r="A73" s="163">
        <v>61</v>
      </c>
      <c r="B73" s="164" t="s">
        <v>977</v>
      </c>
    </row>
    <row r="74" spans="1:2">
      <c r="A74" s="163">
        <v>62</v>
      </c>
      <c r="B74" s="164" t="s">
        <v>978</v>
      </c>
    </row>
    <row r="75" spans="1:2">
      <c r="A75" s="163">
        <v>63</v>
      </c>
      <c r="B75" s="164" t="s">
        <v>979</v>
      </c>
    </row>
    <row r="76" spans="1:2">
      <c r="A76" s="163">
        <v>64</v>
      </c>
      <c r="B76" s="164" t="s">
        <v>980</v>
      </c>
    </row>
    <row r="77" spans="1:2">
      <c r="A77" s="163">
        <v>65</v>
      </c>
      <c r="B77" s="164" t="s">
        <v>981</v>
      </c>
    </row>
    <row r="78" spans="1:2">
      <c r="A78" s="163">
        <v>66</v>
      </c>
      <c r="B78" s="164" t="s">
        <v>982</v>
      </c>
    </row>
    <row r="79" spans="1:2">
      <c r="A79" s="163">
        <v>67</v>
      </c>
      <c r="B79" s="164" t="s">
        <v>983</v>
      </c>
    </row>
    <row r="80" spans="1:2">
      <c r="A80" s="163">
        <v>68</v>
      </c>
      <c r="B80" s="164" t="s">
        <v>984</v>
      </c>
    </row>
    <row r="81" spans="1:2">
      <c r="A81" s="163">
        <v>69</v>
      </c>
      <c r="B81" s="164" t="s">
        <v>985</v>
      </c>
    </row>
    <row r="82" spans="1:2">
      <c r="A82" s="163">
        <v>70</v>
      </c>
      <c r="B82" s="164" t="s">
        <v>986</v>
      </c>
    </row>
    <row r="83" spans="1:2">
      <c r="A83" s="163">
        <v>71</v>
      </c>
      <c r="B83" s="164" t="s">
        <v>987</v>
      </c>
    </row>
    <row r="84" spans="1:2">
      <c r="A84" s="163">
        <v>72</v>
      </c>
      <c r="B84" s="164" t="s">
        <v>988</v>
      </c>
    </row>
    <row r="85" spans="1:2">
      <c r="A85" s="163">
        <v>73</v>
      </c>
      <c r="B85" s="164" t="s">
        <v>989</v>
      </c>
    </row>
    <row r="86" spans="1:2">
      <c r="A86" s="163">
        <v>74</v>
      </c>
      <c r="B86" s="164" t="s">
        <v>990</v>
      </c>
    </row>
    <row r="87" spans="1:2">
      <c r="A87" s="163">
        <v>75</v>
      </c>
      <c r="B87" s="164" t="s">
        <v>991</v>
      </c>
    </row>
    <row r="88" spans="1:2">
      <c r="A88" s="163">
        <v>76</v>
      </c>
      <c r="B88" s="164" t="s">
        <v>992</v>
      </c>
    </row>
    <row r="89" spans="1:2">
      <c r="A89" s="163">
        <v>77</v>
      </c>
      <c r="B89" s="164" t="s">
        <v>993</v>
      </c>
    </row>
    <row r="90" spans="1:2">
      <c r="A90" s="163">
        <v>78</v>
      </c>
      <c r="B90" s="164" t="s">
        <v>994</v>
      </c>
    </row>
    <row r="91" spans="1:2">
      <c r="A91" s="163">
        <v>79</v>
      </c>
      <c r="B91" s="164" t="s">
        <v>995</v>
      </c>
    </row>
    <row r="92" spans="1:2">
      <c r="A92" s="163">
        <v>80</v>
      </c>
      <c r="B92" s="164" t="s">
        <v>996</v>
      </c>
    </row>
    <row r="93" spans="1:2">
      <c r="A93" s="163">
        <v>81</v>
      </c>
      <c r="B93" s="164" t="s">
        <v>997</v>
      </c>
    </row>
    <row r="94" spans="1:2">
      <c r="A94" s="163">
        <v>82</v>
      </c>
      <c r="B94" s="164" t="s">
        <v>998</v>
      </c>
    </row>
    <row r="95" spans="1:2">
      <c r="A95" s="163">
        <v>83</v>
      </c>
      <c r="B95" s="164" t="s">
        <v>999</v>
      </c>
    </row>
    <row r="96" spans="1:2">
      <c r="A96" s="163">
        <v>84</v>
      </c>
      <c r="B96" s="164" t="s">
        <v>1000</v>
      </c>
    </row>
    <row r="97" spans="1:2">
      <c r="A97" s="163">
        <v>85</v>
      </c>
      <c r="B97" s="164" t="s">
        <v>1001</v>
      </c>
    </row>
    <row r="98" spans="1:2">
      <c r="A98" s="163">
        <v>86</v>
      </c>
      <c r="B98" s="164" t="s">
        <v>1002</v>
      </c>
    </row>
    <row r="99" spans="1:2">
      <c r="A99" s="163">
        <v>87</v>
      </c>
      <c r="B99" s="164" t="s">
        <v>1003</v>
      </c>
    </row>
    <row r="100" spans="1:2">
      <c r="A100" s="163">
        <v>88</v>
      </c>
      <c r="B100" s="164" t="s">
        <v>1004</v>
      </c>
    </row>
    <row r="101" spans="1:2">
      <c r="A101" s="163">
        <v>89</v>
      </c>
      <c r="B101" s="164" t="s">
        <v>1005</v>
      </c>
    </row>
    <row r="102" spans="1:2">
      <c r="A102" s="163">
        <v>90</v>
      </c>
      <c r="B102" s="164" t="s">
        <v>1006</v>
      </c>
    </row>
    <row r="103" spans="1:2">
      <c r="A103" s="163">
        <v>91</v>
      </c>
      <c r="B103" s="164" t="s">
        <v>1007</v>
      </c>
    </row>
    <row r="104" spans="1:2">
      <c r="A104" s="163">
        <v>92</v>
      </c>
      <c r="B104" s="164" t="s">
        <v>1008</v>
      </c>
    </row>
    <row r="105" spans="1:2">
      <c r="A105" s="163">
        <v>93</v>
      </c>
      <c r="B105" s="164" t="s">
        <v>1009</v>
      </c>
    </row>
    <row r="106" spans="1:2">
      <c r="A106" s="163">
        <v>94</v>
      </c>
      <c r="B106" s="164" t="s">
        <v>1010</v>
      </c>
    </row>
    <row r="107" spans="1:2">
      <c r="A107" s="163">
        <v>95</v>
      </c>
      <c r="B107" s="164" t="s">
        <v>1011</v>
      </c>
    </row>
    <row r="108" spans="1:2">
      <c r="A108" s="163">
        <v>96</v>
      </c>
      <c r="B108" s="164" t="s">
        <v>1012</v>
      </c>
    </row>
    <row r="109" spans="1:2">
      <c r="A109" s="163">
        <v>97</v>
      </c>
      <c r="B109" s="164" t="s">
        <v>1013</v>
      </c>
    </row>
    <row r="110" spans="1:2">
      <c r="A110" s="163">
        <v>98</v>
      </c>
      <c r="B110" s="164" t="s">
        <v>1014</v>
      </c>
    </row>
    <row r="111" spans="1:2">
      <c r="A111" s="163">
        <v>99</v>
      </c>
      <c r="B111" s="164" t="s">
        <v>1015</v>
      </c>
    </row>
    <row r="112" spans="1:2">
      <c r="A112" s="163">
        <v>100</v>
      </c>
      <c r="B112" s="164" t="s">
        <v>1016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Arun Kumar {अरुण कुमार}</cp:lastModifiedBy>
  <cp:revision/>
  <cp:lastPrinted>2025-08-25T07:32:20Z</cp:lastPrinted>
  <dcterms:created xsi:type="dcterms:W3CDTF">2010-09-27T08:09:01Z</dcterms:created>
  <dcterms:modified xsi:type="dcterms:W3CDTF">2026-01-02T10:54:45Z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